
<file path=[Content_Types].xml><?xml version="1.0" encoding="utf-8"?>
<Types xmlns="http://schemas.openxmlformats.org/package/2006/content-types"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46ba0fad97b70f4e/Escritorio/SEGPLAN OCTUBRE 2025/"/>
    </mc:Choice>
  </mc:AlternateContent>
  <xr:revisionPtr revIDLastSave="43" documentId="8_{0E29BAA4-69BD-4211-8F96-66664352C35C}" xr6:coauthVersionLast="47" xr6:coauthVersionMax="47" xr10:uidLastSave="{6BADD0EA-B4AA-4A34-847A-7E916EF884EB}"/>
  <bookViews>
    <workbookView xWindow="-96" yWindow="0" windowWidth="11712" windowHeight="12336" xr2:uid="{B632356D-9173-498A-A130-8A998F2BA067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C58" i="1" l="1"/>
  <c r="GB58" i="1"/>
  <c r="FZ58" i="1"/>
  <c r="GC57" i="1"/>
  <c r="GB57" i="1"/>
  <c r="FZ57" i="1"/>
  <c r="GC56" i="1"/>
  <c r="GB56" i="1"/>
  <c r="FZ56" i="1"/>
  <c r="FU65" i="1"/>
  <c r="FS65" i="1"/>
  <c r="FQ65" i="1"/>
  <c r="FU64" i="1"/>
  <c r="FS64" i="1"/>
  <c r="FQ64" i="1"/>
  <c r="FU63" i="1"/>
  <c r="FS63" i="1"/>
  <c r="FQ63" i="1"/>
  <c r="FT58" i="1"/>
  <c r="FS58" i="1"/>
  <c r="FQ58" i="1"/>
  <c r="FT57" i="1"/>
  <c r="FS57" i="1"/>
  <c r="FQ57" i="1"/>
  <c r="FT56" i="1"/>
  <c r="FS56" i="1"/>
  <c r="FQ56" i="1"/>
  <c r="FX54" i="1"/>
  <c r="GB59" i="1" l="1"/>
  <c r="FZ59" i="1"/>
  <c r="GC59" i="1"/>
  <c r="FQ59" i="1"/>
  <c r="FT59" i="1"/>
  <c r="FS59" i="1"/>
  <c r="FQ66" i="1"/>
  <c r="FU66" i="1"/>
  <c r="FS66" i="1"/>
  <c r="FK58" i="1"/>
  <c r="FJ58" i="1"/>
  <c r="FH58" i="1"/>
  <c r="FK57" i="1"/>
  <c r="FJ57" i="1"/>
  <c r="FH57" i="1"/>
  <c r="FK56" i="1"/>
  <c r="FJ56" i="1"/>
  <c r="FH56" i="1"/>
  <c r="FH59" i="1" l="1"/>
  <c r="FK59" i="1"/>
  <c r="FJ59" i="1"/>
  <c r="FC65" i="1"/>
  <c r="FA65" i="1"/>
  <c r="EY65" i="1"/>
  <c r="FC64" i="1"/>
  <c r="FA64" i="1"/>
  <c r="EY64" i="1"/>
  <c r="FC63" i="1"/>
  <c r="FA63" i="1"/>
  <c r="EY63" i="1"/>
  <c r="FB58" i="1"/>
  <c r="FA58" i="1"/>
  <c r="EY58" i="1"/>
  <c r="FB57" i="1"/>
  <c r="FA57" i="1"/>
  <c r="EY57" i="1"/>
  <c r="FB56" i="1"/>
  <c r="FA56" i="1"/>
  <c r="EY56" i="1"/>
  <c r="FF54" i="1"/>
  <c r="EY59" i="1" l="1"/>
  <c r="FB59" i="1"/>
  <c r="FA59" i="1"/>
  <c r="EY66" i="1"/>
  <c r="FC66" i="1"/>
  <c r="FA66" i="1"/>
  <c r="ES58" i="1" l="1"/>
  <c r="ER58" i="1"/>
  <c r="EP58" i="1"/>
  <c r="ES57" i="1"/>
  <c r="ER57" i="1"/>
  <c r="EP57" i="1"/>
  <c r="ES56" i="1"/>
  <c r="ER56" i="1"/>
  <c r="EP56" i="1"/>
  <c r="ER59" i="1" l="1"/>
  <c r="EP59" i="1"/>
  <c r="ES59" i="1"/>
  <c r="EK65" i="1"/>
  <c r="EI65" i="1"/>
  <c r="EG65" i="1"/>
  <c r="EK64" i="1"/>
  <c r="EI64" i="1"/>
  <c r="EG64" i="1"/>
  <c r="EK63" i="1"/>
  <c r="EI63" i="1"/>
  <c r="EG63" i="1"/>
  <c r="EJ58" i="1"/>
  <c r="EI58" i="1"/>
  <c r="EG58" i="1"/>
  <c r="EJ57" i="1"/>
  <c r="EI57" i="1"/>
  <c r="EG57" i="1"/>
  <c r="EJ56" i="1"/>
  <c r="EI56" i="1"/>
  <c r="EG56" i="1"/>
  <c r="EN54" i="1"/>
  <c r="EJ59" i="1" l="1"/>
  <c r="EI59" i="1"/>
  <c r="EG59" i="1"/>
  <c r="EG66" i="1"/>
  <c r="EK66" i="1"/>
  <c r="EI66" i="1"/>
  <c r="DO58" i="1"/>
  <c r="EA58" i="1" l="1"/>
  <c r="DZ58" i="1"/>
  <c r="DX58" i="1"/>
  <c r="EA57" i="1"/>
  <c r="DZ57" i="1"/>
  <c r="DX57" i="1"/>
  <c r="EA56" i="1"/>
  <c r="DZ56" i="1"/>
  <c r="DX56" i="1"/>
  <c r="DX59" i="1" l="1"/>
  <c r="EA59" i="1"/>
  <c r="DZ59" i="1"/>
  <c r="DS65" i="1" l="1"/>
  <c r="DQ65" i="1"/>
  <c r="DO65" i="1"/>
  <c r="DS64" i="1"/>
  <c r="DQ64" i="1"/>
  <c r="DO64" i="1"/>
  <c r="DS63" i="1"/>
  <c r="DQ63" i="1"/>
  <c r="DO63" i="1"/>
  <c r="DR58" i="1"/>
  <c r="DQ58" i="1"/>
  <c r="DR57" i="1"/>
  <c r="DQ57" i="1"/>
  <c r="DO57" i="1"/>
  <c r="DR56" i="1"/>
  <c r="DQ56" i="1"/>
  <c r="DO56" i="1"/>
  <c r="DV54" i="1"/>
  <c r="DO59" i="1" l="1"/>
  <c r="DR59" i="1"/>
  <c r="DO66" i="1"/>
  <c r="DS66" i="1"/>
  <c r="DQ59" i="1"/>
  <c r="DQ66" i="1"/>
  <c r="DI58" i="1"/>
  <c r="DH58" i="1"/>
  <c r="DF58" i="1"/>
  <c r="DI57" i="1"/>
  <c r="DH57" i="1"/>
  <c r="DF57" i="1"/>
  <c r="DI56" i="1"/>
  <c r="DH56" i="1"/>
  <c r="DF56" i="1"/>
  <c r="DH59" i="1" l="1"/>
  <c r="DF59" i="1"/>
  <c r="DI59" i="1"/>
  <c r="DA63" i="1"/>
  <c r="DA64" i="1"/>
  <c r="CY63" i="1"/>
  <c r="CY64" i="1"/>
  <c r="CY65" i="1"/>
  <c r="CW63" i="1"/>
  <c r="CW64" i="1"/>
  <c r="CW65" i="1"/>
  <c r="DA65" i="1"/>
  <c r="R3" i="1"/>
  <c r="AA3" i="1"/>
  <c r="AJ3" i="1"/>
  <c r="AS3" i="1"/>
  <c r="BB3" i="1" s="1"/>
  <c r="R6" i="1"/>
  <c r="AA6" i="1" s="1"/>
  <c r="AJ6" i="1" s="1"/>
  <c r="AS6" i="1" s="1"/>
  <c r="BB6" i="1"/>
  <c r="BK6" i="1" s="1"/>
  <c r="BT6" i="1" s="1"/>
  <c r="CC6" i="1" s="1"/>
  <c r="CL6" i="1" s="1"/>
  <c r="CU6" i="1" s="1"/>
  <c r="DD6" i="1" s="1"/>
  <c r="DM6" i="1" s="1"/>
  <c r="DV6" i="1" s="1"/>
  <c r="EE6" i="1" s="1"/>
  <c r="EN6" i="1" s="1"/>
  <c r="EW6" i="1" s="1"/>
  <c r="FF6" i="1" s="1"/>
  <c r="FO6" i="1" s="1"/>
  <c r="FX6" i="1" s="1"/>
  <c r="GG6" i="1" s="1"/>
  <c r="R9" i="1"/>
  <c r="AA9" i="1"/>
  <c r="R12" i="1"/>
  <c r="AA12" i="1"/>
  <c r="AJ12" i="1"/>
  <c r="AS12" i="1" s="1"/>
  <c r="BB12" i="1" s="1"/>
  <c r="BK12" i="1" s="1"/>
  <c r="BT12" i="1"/>
  <c r="CC12" i="1" s="1"/>
  <c r="CL12" i="1" s="1"/>
  <c r="CU12" i="1" s="1"/>
  <c r="DD12" i="1" s="1"/>
  <c r="DM12" i="1" s="1"/>
  <c r="DV12" i="1" s="1"/>
  <c r="EE12" i="1" s="1"/>
  <c r="EN12" i="1" s="1"/>
  <c r="EW12" i="1" s="1"/>
  <c r="FF12" i="1" s="1"/>
  <c r="FO12" i="1" s="1"/>
  <c r="FX12" i="1" s="1"/>
  <c r="GG12" i="1" s="1"/>
  <c r="R15" i="1"/>
  <c r="AA15" i="1" s="1"/>
  <c r="AJ15" i="1" s="1"/>
  <c r="AS15" i="1"/>
  <c r="BB15" i="1" s="1"/>
  <c r="BK15" i="1" s="1"/>
  <c r="BT15" i="1"/>
  <c r="CC15" i="1" s="1"/>
  <c r="CL15" i="1" s="1"/>
  <c r="CU15" i="1" s="1"/>
  <c r="DD15" i="1" s="1"/>
  <c r="DM15" i="1" s="1"/>
  <c r="DV15" i="1" s="1"/>
  <c r="EE15" i="1" s="1"/>
  <c r="EN15" i="1" s="1"/>
  <c r="EW15" i="1" s="1"/>
  <c r="FF15" i="1" s="1"/>
  <c r="FO15" i="1" s="1"/>
  <c r="FX15" i="1" s="1"/>
  <c r="GG15" i="1" s="1"/>
  <c r="R18" i="1"/>
  <c r="AA18" i="1" s="1"/>
  <c r="AJ18" i="1" s="1"/>
  <c r="AS18" i="1"/>
  <c r="BB18" i="1"/>
  <c r="BK18" i="1" s="1"/>
  <c r="BT18" i="1" s="1"/>
  <c r="CC18" i="1" s="1"/>
  <c r="CL18" i="1" s="1"/>
  <c r="CU18" i="1" s="1"/>
  <c r="DD18" i="1" s="1"/>
  <c r="DM18" i="1" s="1"/>
  <c r="DV18" i="1" s="1"/>
  <c r="EE18" i="1" s="1"/>
  <c r="EN18" i="1" s="1"/>
  <c r="EW18" i="1" s="1"/>
  <c r="FF18" i="1" s="1"/>
  <c r="R21" i="1"/>
  <c r="AA21" i="1"/>
  <c r="AJ21" i="1" s="1"/>
  <c r="AS21" i="1" s="1"/>
  <c r="BB21" i="1" s="1"/>
  <c r="BK21" i="1"/>
  <c r="BT21" i="1" s="1"/>
  <c r="CC21" i="1" s="1"/>
  <c r="CL21" i="1" s="1"/>
  <c r="CU21" i="1" s="1"/>
  <c r="DD21" i="1" s="1"/>
  <c r="DM21" i="1" s="1"/>
  <c r="DV21" i="1" s="1"/>
  <c r="R24" i="1"/>
  <c r="AA24" i="1" s="1"/>
  <c r="AJ24" i="1"/>
  <c r="AS24" i="1" s="1"/>
  <c r="BB24" i="1" s="1"/>
  <c r="BK24" i="1" s="1"/>
  <c r="BT24" i="1" s="1"/>
  <c r="CC24" i="1" s="1"/>
  <c r="CL24" i="1" s="1"/>
  <c r="CU24" i="1" s="1"/>
  <c r="DD24" i="1" s="1"/>
  <c r="DM24" i="1" s="1"/>
  <c r="DV24" i="1" s="1"/>
  <c r="EE24" i="1" s="1"/>
  <c r="EN24" i="1" s="1"/>
  <c r="EW24" i="1" s="1"/>
  <c r="FF24" i="1" s="1"/>
  <c r="FO24" i="1" s="1"/>
  <c r="FX24" i="1" s="1"/>
  <c r="GG24" i="1" s="1"/>
  <c r="R4" i="1"/>
  <c r="AA4" i="1" s="1"/>
  <c r="AJ4" i="1" s="1"/>
  <c r="AS4" i="1"/>
  <c r="BB4" i="1"/>
  <c r="BK4" i="1" s="1"/>
  <c r="BT4" i="1" s="1"/>
  <c r="CC4" i="1" s="1"/>
  <c r="CL4" i="1" s="1"/>
  <c r="CU4" i="1" s="1"/>
  <c r="DD4" i="1" s="1"/>
  <c r="DM4" i="1" s="1"/>
  <c r="DV4" i="1" s="1"/>
  <c r="EE4" i="1" s="1"/>
  <c r="EN4" i="1" s="1"/>
  <c r="EW4" i="1" s="1"/>
  <c r="FF4" i="1" s="1"/>
  <c r="R7" i="1"/>
  <c r="AA7" i="1"/>
  <c r="R10" i="1"/>
  <c r="AA10" i="1" s="1"/>
  <c r="AJ10" i="1"/>
  <c r="AS10" i="1" s="1"/>
  <c r="BB10" i="1" s="1"/>
  <c r="BK10" i="1" s="1"/>
  <c r="BT10" i="1" s="1"/>
  <c r="CC10" i="1" s="1"/>
  <c r="CL10" i="1" s="1"/>
  <c r="CU10" i="1" s="1"/>
  <c r="DD10" i="1" s="1"/>
  <c r="DM10" i="1" s="1"/>
  <c r="DV10" i="1" s="1"/>
  <c r="EE10" i="1" s="1"/>
  <c r="EN10" i="1" s="1"/>
  <c r="EW10" i="1" s="1"/>
  <c r="FF10" i="1" s="1"/>
  <c r="FO10" i="1" s="1"/>
  <c r="FX10" i="1" s="1"/>
  <c r="GG10" i="1" s="1"/>
  <c r="R13" i="1"/>
  <c r="AA13" i="1"/>
  <c r="AJ13" i="1"/>
  <c r="AS13" i="1"/>
  <c r="BB13" i="1" s="1"/>
  <c r="BK13" i="1" s="1"/>
  <c r="BT13" i="1" s="1"/>
  <c r="CC13" i="1"/>
  <c r="CL13" i="1" s="1"/>
  <c r="CU13" i="1" s="1"/>
  <c r="DD13" i="1" s="1"/>
  <c r="R16" i="1"/>
  <c r="AA16" i="1"/>
  <c r="AJ16" i="1" s="1"/>
  <c r="AS16" i="1" s="1"/>
  <c r="BB16" i="1" s="1"/>
  <c r="BK16" i="1"/>
  <c r="BT16" i="1" s="1"/>
  <c r="CC16" i="1" s="1"/>
  <c r="CL16" i="1"/>
  <c r="CU16" i="1" s="1"/>
  <c r="DD16" i="1" s="1"/>
  <c r="DM16" i="1" s="1"/>
  <c r="DV16" i="1" s="1"/>
  <c r="EE16" i="1" s="1"/>
  <c r="EN16" i="1" s="1"/>
  <c r="EW16" i="1" s="1"/>
  <c r="FF16" i="1" s="1"/>
  <c r="FO16" i="1" s="1"/>
  <c r="FX16" i="1" s="1"/>
  <c r="GG16" i="1" s="1"/>
  <c r="R19" i="1"/>
  <c r="AA19" i="1"/>
  <c r="AJ19" i="1"/>
  <c r="AS19" i="1" s="1"/>
  <c r="BB19" i="1" s="1"/>
  <c r="BK19" i="1" s="1"/>
  <c r="BT19" i="1" s="1"/>
  <c r="CC19" i="1" s="1"/>
  <c r="CL19" i="1" s="1"/>
  <c r="CU19" i="1" s="1"/>
  <c r="DD19" i="1"/>
  <c r="DM19" i="1" s="1"/>
  <c r="DV19" i="1" s="1"/>
  <c r="EE19" i="1" s="1"/>
  <c r="EN19" i="1" s="1"/>
  <c r="EW19" i="1" s="1"/>
  <c r="R22" i="1"/>
  <c r="AA22" i="1"/>
  <c r="AJ22" i="1"/>
  <c r="AS22" i="1"/>
  <c r="BB22" i="1" s="1"/>
  <c r="BK22" i="1" s="1"/>
  <c r="BT22" i="1" s="1"/>
  <c r="CC22" i="1"/>
  <c r="CL22" i="1" s="1"/>
  <c r="CU22" i="1" s="1"/>
  <c r="DD22" i="1" s="1"/>
  <c r="DM22" i="1" s="1"/>
  <c r="DV22" i="1" s="1"/>
  <c r="R25" i="1"/>
  <c r="AA25" i="1" s="1"/>
  <c r="AJ25" i="1" s="1"/>
  <c r="AS25" i="1" s="1"/>
  <c r="BB25" i="1"/>
  <c r="BK25" i="1" s="1"/>
  <c r="BT25" i="1" s="1"/>
  <c r="CC25" i="1"/>
  <c r="CL25" i="1" s="1"/>
  <c r="CU25" i="1" s="1"/>
  <c r="DD25" i="1" s="1"/>
  <c r="DM25" i="1" s="1"/>
  <c r="DV25" i="1" s="1"/>
  <c r="EE25" i="1" s="1"/>
  <c r="EN25" i="1" s="1"/>
  <c r="EW25" i="1" s="1"/>
  <c r="FF25" i="1" s="1"/>
  <c r="FO25" i="1" s="1"/>
  <c r="FX25" i="1" s="1"/>
  <c r="GG25" i="1" s="1"/>
  <c r="R5" i="1"/>
  <c r="AA5" i="1" s="1"/>
  <c r="AJ5" i="1"/>
  <c r="AS5" i="1" s="1"/>
  <c r="BB5" i="1" s="1"/>
  <c r="BK5" i="1"/>
  <c r="BT5" i="1"/>
  <c r="CC5" i="1" s="1"/>
  <c r="CL5" i="1" s="1"/>
  <c r="CU5" i="1" s="1"/>
  <c r="DD5" i="1" s="1"/>
  <c r="R8" i="1"/>
  <c r="AA8" i="1"/>
  <c r="AJ8" i="1"/>
  <c r="AS8" i="1" s="1"/>
  <c r="BB8" i="1" s="1"/>
  <c r="BK8" i="1" s="1"/>
  <c r="BT8" i="1" s="1"/>
  <c r="CC8" i="1" s="1"/>
  <c r="CL8" i="1" s="1"/>
  <c r="CU8" i="1" s="1"/>
  <c r="DD8" i="1" s="1"/>
  <c r="DM8" i="1" s="1"/>
  <c r="DV8" i="1" s="1"/>
  <c r="EE8" i="1" s="1"/>
  <c r="EN8" i="1" s="1"/>
  <c r="EW8" i="1" s="1"/>
  <c r="FF8" i="1" s="1"/>
  <c r="FO8" i="1" s="1"/>
  <c r="FX8" i="1" s="1"/>
  <c r="GG8" i="1" s="1"/>
  <c r="R11" i="1"/>
  <c r="AA11" i="1" s="1"/>
  <c r="AJ11" i="1" s="1"/>
  <c r="AS11" i="1" s="1"/>
  <c r="BB11" i="1" s="1"/>
  <c r="BK11" i="1" s="1"/>
  <c r="BT11" i="1" s="1"/>
  <c r="CC11" i="1" s="1"/>
  <c r="CL11" i="1"/>
  <c r="CU11" i="1" s="1"/>
  <c r="DD11" i="1" s="1"/>
  <c r="DM11" i="1" s="1"/>
  <c r="DV11" i="1" s="1"/>
  <c r="EE11" i="1" s="1"/>
  <c r="EN11" i="1" s="1"/>
  <c r="EW11" i="1" s="1"/>
  <c r="FF11" i="1" s="1"/>
  <c r="FO11" i="1" s="1"/>
  <c r="FX11" i="1" s="1"/>
  <c r="GG11" i="1" s="1"/>
  <c r="R14" i="1"/>
  <c r="AA14" i="1"/>
  <c r="AJ14" i="1" s="1"/>
  <c r="AS14" i="1" s="1"/>
  <c r="BB14" i="1" s="1"/>
  <c r="BK14" i="1" s="1"/>
  <c r="BT14" i="1" s="1"/>
  <c r="CC14" i="1" s="1"/>
  <c r="CL14" i="1" s="1"/>
  <c r="CU14" i="1"/>
  <c r="DD14" i="1" s="1"/>
  <c r="DM14" i="1" s="1"/>
  <c r="DV14" i="1" s="1"/>
  <c r="EE14" i="1" s="1"/>
  <c r="EN14" i="1" s="1"/>
  <c r="EW14" i="1" s="1"/>
  <c r="FF14" i="1" s="1"/>
  <c r="FO14" i="1" s="1"/>
  <c r="FX14" i="1" s="1"/>
  <c r="GG14" i="1" s="1"/>
  <c r="R17" i="1"/>
  <c r="AA17" i="1"/>
  <c r="AJ17" i="1"/>
  <c r="AS17" i="1" s="1"/>
  <c r="BB17" i="1" s="1"/>
  <c r="BK17" i="1" s="1"/>
  <c r="BT17" i="1" s="1"/>
  <c r="R20" i="1"/>
  <c r="AA20" i="1" s="1"/>
  <c r="AJ20" i="1" s="1"/>
  <c r="AS20" i="1"/>
  <c r="BB20" i="1" s="1"/>
  <c r="BK20" i="1" s="1"/>
  <c r="BT20" i="1" s="1"/>
  <c r="CC20" i="1" s="1"/>
  <c r="CL20" i="1" s="1"/>
  <c r="CU20" i="1" s="1"/>
  <c r="DD20" i="1" s="1"/>
  <c r="DM20" i="1" s="1"/>
  <c r="DV20" i="1" s="1"/>
  <c r="EE20" i="1" s="1"/>
  <c r="EN20" i="1" s="1"/>
  <c r="EW20" i="1" s="1"/>
  <c r="R23" i="1"/>
  <c r="AA23" i="1" s="1"/>
  <c r="AJ23" i="1" s="1"/>
  <c r="AS23" i="1"/>
  <c r="BB23" i="1" s="1"/>
  <c r="BK23" i="1" s="1"/>
  <c r="BT23" i="1" s="1"/>
  <c r="CC23" i="1" s="1"/>
  <c r="CL23" i="1" s="1"/>
  <c r="CU23" i="1" s="1"/>
  <c r="DD23" i="1" s="1"/>
  <c r="DM23" i="1" s="1"/>
  <c r="DV23" i="1" s="1"/>
  <c r="R26" i="1"/>
  <c r="AA26" i="1"/>
  <c r="AJ26" i="1" s="1"/>
  <c r="AS26" i="1" s="1"/>
  <c r="BB26" i="1" s="1"/>
  <c r="BK26" i="1" s="1"/>
  <c r="BT26" i="1" s="1"/>
  <c r="CC26" i="1" s="1"/>
  <c r="CL26" i="1" s="1"/>
  <c r="CU26" i="1" s="1"/>
  <c r="DD26" i="1" s="1"/>
  <c r="DM26" i="1" s="1"/>
  <c r="DV26" i="1" s="1"/>
  <c r="EE26" i="1" s="1"/>
  <c r="EN26" i="1" s="1"/>
  <c r="EW26" i="1" s="1"/>
  <c r="FF26" i="1" s="1"/>
  <c r="FO26" i="1" s="1"/>
  <c r="FX26" i="1" s="1"/>
  <c r="GG26" i="1" s="1"/>
  <c r="DD41" i="1"/>
  <c r="DM41" i="1" s="1"/>
  <c r="DV41" i="1" s="1"/>
  <c r="EE41" i="1" s="1"/>
  <c r="EN41" i="1" s="1"/>
  <c r="EW41" i="1" s="1"/>
  <c r="FF41" i="1" s="1"/>
  <c r="FO41" i="1" s="1"/>
  <c r="FX41" i="1" s="1"/>
  <c r="GG41" i="1" s="1"/>
  <c r="Q3" i="1"/>
  <c r="Z3" i="1" s="1"/>
  <c r="Q6" i="1"/>
  <c r="Z6" i="1" s="1"/>
  <c r="AI6" i="1" s="1"/>
  <c r="AR6" i="1"/>
  <c r="BA6" i="1" s="1"/>
  <c r="BJ6" i="1" s="1"/>
  <c r="BS6" i="1" s="1"/>
  <c r="CB6" i="1" s="1"/>
  <c r="CK6" i="1" s="1"/>
  <c r="CT6" i="1" s="1"/>
  <c r="DC6" i="1"/>
  <c r="DL6" i="1" s="1"/>
  <c r="DU6" i="1" s="1"/>
  <c r="ED6" i="1" s="1"/>
  <c r="EM6" i="1" s="1"/>
  <c r="EV6" i="1" s="1"/>
  <c r="FE6" i="1" s="1"/>
  <c r="FN6" i="1" s="1"/>
  <c r="FW6" i="1" s="1"/>
  <c r="GF6" i="1" s="1"/>
  <c r="Q9" i="1"/>
  <c r="Z9" i="1" s="1"/>
  <c r="AI9" i="1" s="1"/>
  <c r="AR9" i="1" s="1"/>
  <c r="BA9" i="1" s="1"/>
  <c r="BJ9" i="1" s="1"/>
  <c r="BS9" i="1" s="1"/>
  <c r="CB9" i="1" s="1"/>
  <c r="CK9" i="1" s="1"/>
  <c r="CT9" i="1" s="1"/>
  <c r="DC9" i="1" s="1"/>
  <c r="DL9" i="1" s="1"/>
  <c r="DU9" i="1" s="1"/>
  <c r="ED9" i="1" s="1"/>
  <c r="EM9" i="1" s="1"/>
  <c r="EV9" i="1" s="1"/>
  <c r="FE9" i="1" s="1"/>
  <c r="FN9" i="1" s="1"/>
  <c r="FW9" i="1" s="1"/>
  <c r="GF9" i="1" s="1"/>
  <c r="Q12" i="1"/>
  <c r="Z12" i="1" s="1"/>
  <c r="AI12" i="1"/>
  <c r="AR12" i="1" s="1"/>
  <c r="BA12" i="1"/>
  <c r="BJ12" i="1" s="1"/>
  <c r="BS12" i="1" s="1"/>
  <c r="CB12" i="1" s="1"/>
  <c r="CK12" i="1" s="1"/>
  <c r="CT12" i="1" s="1"/>
  <c r="DC12" i="1" s="1"/>
  <c r="DL12" i="1" s="1"/>
  <c r="DU12" i="1" s="1"/>
  <c r="ED12" i="1" s="1"/>
  <c r="EM12" i="1" s="1"/>
  <c r="EV12" i="1" s="1"/>
  <c r="FE12" i="1" s="1"/>
  <c r="FN12" i="1" s="1"/>
  <c r="FW12" i="1" s="1"/>
  <c r="GF12" i="1" s="1"/>
  <c r="Q15" i="1"/>
  <c r="Z15" i="1"/>
  <c r="AI15" i="1"/>
  <c r="AR15" i="1"/>
  <c r="BA15" i="1" s="1"/>
  <c r="BJ15" i="1" s="1"/>
  <c r="BS15" i="1" s="1"/>
  <c r="CB15" i="1" s="1"/>
  <c r="CK15" i="1" s="1"/>
  <c r="CT15" i="1" s="1"/>
  <c r="DC15" i="1" s="1"/>
  <c r="DL15" i="1" s="1"/>
  <c r="DU15" i="1" s="1"/>
  <c r="ED15" i="1" s="1"/>
  <c r="EM15" i="1" s="1"/>
  <c r="EV15" i="1" s="1"/>
  <c r="FE15" i="1" s="1"/>
  <c r="FN15" i="1" s="1"/>
  <c r="FW15" i="1" s="1"/>
  <c r="GF15" i="1" s="1"/>
  <c r="Q18" i="1"/>
  <c r="Z18" i="1" s="1"/>
  <c r="AI18" i="1" s="1"/>
  <c r="AR18" i="1" s="1"/>
  <c r="BA18" i="1"/>
  <c r="BJ18" i="1" s="1"/>
  <c r="BS18" i="1" s="1"/>
  <c r="CB18" i="1" s="1"/>
  <c r="CK18" i="1"/>
  <c r="CT18" i="1" s="1"/>
  <c r="DC18" i="1" s="1"/>
  <c r="DL18" i="1" s="1"/>
  <c r="DU18" i="1" s="1"/>
  <c r="ED18" i="1" s="1"/>
  <c r="EM18" i="1" s="1"/>
  <c r="EV18" i="1" s="1"/>
  <c r="FE18" i="1" s="1"/>
  <c r="Q21" i="1"/>
  <c r="Z21" i="1"/>
  <c r="AI21" i="1" s="1"/>
  <c r="AR21" i="1" s="1"/>
  <c r="BA21" i="1" s="1"/>
  <c r="BJ21" i="1"/>
  <c r="BS21" i="1" s="1"/>
  <c r="CB21" i="1" s="1"/>
  <c r="CK21" i="1" s="1"/>
  <c r="CT21" i="1" s="1"/>
  <c r="DC21" i="1" s="1"/>
  <c r="DL21" i="1" s="1"/>
  <c r="DU21" i="1" s="1"/>
  <c r="Q24" i="1"/>
  <c r="Z24" i="1"/>
  <c r="AI24" i="1"/>
  <c r="AR24" i="1" s="1"/>
  <c r="BA24" i="1" s="1"/>
  <c r="BJ24" i="1" s="1"/>
  <c r="BS24" i="1" s="1"/>
  <c r="CB24" i="1" s="1"/>
  <c r="CK24" i="1" s="1"/>
  <c r="CT24" i="1" s="1"/>
  <c r="DC24" i="1" s="1"/>
  <c r="DL24" i="1" s="1"/>
  <c r="DU24" i="1" s="1"/>
  <c r="ED24" i="1" s="1"/>
  <c r="EM24" i="1" s="1"/>
  <c r="EV24" i="1" s="1"/>
  <c r="FE24" i="1" s="1"/>
  <c r="FN24" i="1" s="1"/>
  <c r="FW24" i="1" s="1"/>
  <c r="GF24" i="1" s="1"/>
  <c r="Q4" i="1"/>
  <c r="Z4" i="1" s="1"/>
  <c r="AI4" i="1" s="1"/>
  <c r="AR4" i="1" s="1"/>
  <c r="BA4" i="1" s="1"/>
  <c r="BJ4" i="1" s="1"/>
  <c r="Q7" i="1"/>
  <c r="Z7" i="1" s="1"/>
  <c r="AI7" i="1"/>
  <c r="AR7" i="1"/>
  <c r="BA7" i="1" s="1"/>
  <c r="BJ7" i="1" s="1"/>
  <c r="BS7" i="1" s="1"/>
  <c r="CB7" i="1" s="1"/>
  <c r="CK7" i="1" s="1"/>
  <c r="CT7" i="1" s="1"/>
  <c r="DC7" i="1" s="1"/>
  <c r="DL7" i="1" s="1"/>
  <c r="DU7" i="1" s="1"/>
  <c r="ED7" i="1" s="1"/>
  <c r="EM7" i="1" s="1"/>
  <c r="EV7" i="1" s="1"/>
  <c r="FE7" i="1" s="1"/>
  <c r="FN7" i="1" s="1"/>
  <c r="FW7" i="1" s="1"/>
  <c r="GF7" i="1" s="1"/>
  <c r="Q10" i="1"/>
  <c r="Z10" i="1" s="1"/>
  <c r="AI10" i="1" s="1"/>
  <c r="AR10" i="1" s="1"/>
  <c r="BA10" i="1" s="1"/>
  <c r="BJ10" i="1" s="1"/>
  <c r="BS10" i="1" s="1"/>
  <c r="CB10" i="1"/>
  <c r="CK10" i="1" s="1"/>
  <c r="CT10" i="1" s="1"/>
  <c r="DC10" i="1" s="1"/>
  <c r="DL10" i="1" s="1"/>
  <c r="DU10" i="1" s="1"/>
  <c r="ED10" i="1" s="1"/>
  <c r="EM10" i="1" s="1"/>
  <c r="EV10" i="1" s="1"/>
  <c r="FE10" i="1" s="1"/>
  <c r="FN10" i="1" s="1"/>
  <c r="FW10" i="1" s="1"/>
  <c r="GF10" i="1" s="1"/>
  <c r="Q13" i="1"/>
  <c r="Z13" i="1"/>
  <c r="AI13" i="1"/>
  <c r="AR13" i="1" s="1"/>
  <c r="BA13" i="1" s="1"/>
  <c r="BJ13" i="1" s="1"/>
  <c r="BS13" i="1"/>
  <c r="CB13" i="1" s="1"/>
  <c r="CK13" i="1" s="1"/>
  <c r="CT13" i="1" s="1"/>
  <c r="DC13" i="1" s="1"/>
  <c r="DL13" i="1" s="1"/>
  <c r="DU13" i="1" s="1"/>
  <c r="ED13" i="1" s="1"/>
  <c r="EM13" i="1" s="1"/>
  <c r="EV13" i="1" s="1"/>
  <c r="FE13" i="1" s="1"/>
  <c r="FN13" i="1" s="1"/>
  <c r="FW13" i="1" s="1"/>
  <c r="GF13" i="1" s="1"/>
  <c r="Q16" i="1"/>
  <c r="Z16" i="1" s="1"/>
  <c r="AI16" i="1" s="1"/>
  <c r="AR16" i="1" s="1"/>
  <c r="BA16" i="1" s="1"/>
  <c r="BJ16" i="1" s="1"/>
  <c r="BS16" i="1" s="1"/>
  <c r="CB16" i="1" s="1"/>
  <c r="CK16" i="1" s="1"/>
  <c r="CT16" i="1" s="1"/>
  <c r="DC16" i="1" s="1"/>
  <c r="DL16" i="1" s="1"/>
  <c r="DU16" i="1" s="1"/>
  <c r="ED16" i="1" s="1"/>
  <c r="EM16" i="1" s="1"/>
  <c r="EV16" i="1" s="1"/>
  <c r="FE16" i="1" s="1"/>
  <c r="FN16" i="1" s="1"/>
  <c r="FW16" i="1" s="1"/>
  <c r="GF16" i="1" s="1"/>
  <c r="Q19" i="1"/>
  <c r="Z19" i="1"/>
  <c r="AI19" i="1" s="1"/>
  <c r="AR19" i="1" s="1"/>
  <c r="BA19" i="1" s="1"/>
  <c r="BJ19" i="1"/>
  <c r="BS19" i="1" s="1"/>
  <c r="CB19" i="1" s="1"/>
  <c r="CK19" i="1" s="1"/>
  <c r="CT19" i="1" s="1"/>
  <c r="DC19" i="1" s="1"/>
  <c r="DL19" i="1" s="1"/>
  <c r="DU19" i="1" s="1"/>
  <c r="ED19" i="1" s="1"/>
  <c r="EM19" i="1" s="1"/>
  <c r="EV19" i="1" s="1"/>
  <c r="Q22" i="1"/>
  <c r="Z22" i="1" s="1"/>
  <c r="AI22" i="1" s="1"/>
  <c r="AR22" i="1" s="1"/>
  <c r="BA22" i="1" s="1"/>
  <c r="BJ22" i="1" s="1"/>
  <c r="BS22" i="1" s="1"/>
  <c r="CB22" i="1" s="1"/>
  <c r="CK22" i="1" s="1"/>
  <c r="CT22" i="1" s="1"/>
  <c r="DC22" i="1" s="1"/>
  <c r="DL22" i="1" s="1"/>
  <c r="DU22" i="1" s="1"/>
  <c r="Q25" i="1"/>
  <c r="Z25" i="1"/>
  <c r="AI25" i="1"/>
  <c r="AR25" i="1" s="1"/>
  <c r="BA25" i="1" s="1"/>
  <c r="BJ25" i="1" s="1"/>
  <c r="BS25" i="1" s="1"/>
  <c r="CB25" i="1" s="1"/>
  <c r="CK25" i="1" s="1"/>
  <c r="CT25" i="1" s="1"/>
  <c r="DC25" i="1" s="1"/>
  <c r="DL25" i="1" s="1"/>
  <c r="DU25" i="1" s="1"/>
  <c r="ED25" i="1" s="1"/>
  <c r="EM25" i="1" s="1"/>
  <c r="EV25" i="1" s="1"/>
  <c r="FE25" i="1" s="1"/>
  <c r="FN25" i="1" s="1"/>
  <c r="FW25" i="1" s="1"/>
  <c r="GF25" i="1" s="1"/>
  <c r="Q5" i="1"/>
  <c r="Z5" i="1" s="1"/>
  <c r="AI5" i="1" s="1"/>
  <c r="AR5" i="1" s="1"/>
  <c r="BA5" i="1" s="1"/>
  <c r="BJ5" i="1" s="1"/>
  <c r="BS5" i="1" s="1"/>
  <c r="CB5" i="1"/>
  <c r="CK5" i="1" s="1"/>
  <c r="Q8" i="1"/>
  <c r="Z8" i="1" s="1"/>
  <c r="AI8" i="1"/>
  <c r="AR8" i="1" s="1"/>
  <c r="BA8" i="1"/>
  <c r="BJ8" i="1" s="1"/>
  <c r="BS8" i="1" s="1"/>
  <c r="CB8" i="1" s="1"/>
  <c r="CK8" i="1" s="1"/>
  <c r="CT8" i="1" s="1"/>
  <c r="DC8" i="1" s="1"/>
  <c r="DL8" i="1" s="1"/>
  <c r="DU8" i="1" s="1"/>
  <c r="ED8" i="1" s="1"/>
  <c r="EM8" i="1" s="1"/>
  <c r="EV8" i="1" s="1"/>
  <c r="FE8" i="1" s="1"/>
  <c r="FN8" i="1" s="1"/>
  <c r="FW8" i="1" s="1"/>
  <c r="GF8" i="1" s="1"/>
  <c r="Q11" i="1"/>
  <c r="Z11" i="1"/>
  <c r="AI11" i="1"/>
  <c r="AR11" i="1"/>
  <c r="BA11" i="1" s="1"/>
  <c r="BJ11" i="1" s="1"/>
  <c r="BS11" i="1" s="1"/>
  <c r="CB11" i="1"/>
  <c r="CK11" i="1" s="1"/>
  <c r="CT11" i="1" s="1"/>
  <c r="DC11" i="1" s="1"/>
  <c r="DL11" i="1" s="1"/>
  <c r="DU11" i="1" s="1"/>
  <c r="ED11" i="1" s="1"/>
  <c r="EM11" i="1" s="1"/>
  <c r="EV11" i="1" s="1"/>
  <c r="FE11" i="1" s="1"/>
  <c r="FN11" i="1" s="1"/>
  <c r="FW11" i="1" s="1"/>
  <c r="GF11" i="1" s="1"/>
  <c r="Q14" i="1"/>
  <c r="Z14" i="1" s="1"/>
  <c r="AI14" i="1" s="1"/>
  <c r="AR14" i="1" s="1"/>
  <c r="BA14" i="1"/>
  <c r="BJ14" i="1" s="1"/>
  <c r="BS14" i="1" s="1"/>
  <c r="CB14" i="1" s="1"/>
  <c r="CK14" i="1" s="1"/>
  <c r="CT14" i="1" s="1"/>
  <c r="DC14" i="1" s="1"/>
  <c r="DL14" i="1" s="1"/>
  <c r="DU14" i="1" s="1"/>
  <c r="ED14" i="1" s="1"/>
  <c r="EM14" i="1" s="1"/>
  <c r="EV14" i="1" s="1"/>
  <c r="FE14" i="1" s="1"/>
  <c r="FN14" i="1" s="1"/>
  <c r="FW14" i="1" s="1"/>
  <c r="GF14" i="1" s="1"/>
  <c r="Q17" i="1"/>
  <c r="Z17" i="1"/>
  <c r="AI17" i="1" s="1"/>
  <c r="AR17" i="1"/>
  <c r="BA17" i="1"/>
  <c r="BJ17" i="1" s="1"/>
  <c r="BS17" i="1" s="1"/>
  <c r="CB17" i="1" s="1"/>
  <c r="Q20" i="1"/>
  <c r="Z20" i="1"/>
  <c r="AI20" i="1"/>
  <c r="AR20" i="1" s="1"/>
  <c r="BA20" i="1" s="1"/>
  <c r="BJ20" i="1" s="1"/>
  <c r="BS20" i="1" s="1"/>
  <c r="CB20" i="1" s="1"/>
  <c r="CK20" i="1" s="1"/>
  <c r="CT20" i="1" s="1"/>
  <c r="DC20" i="1" s="1"/>
  <c r="DL20" i="1" s="1"/>
  <c r="DU20" i="1" s="1"/>
  <c r="ED20" i="1" s="1"/>
  <c r="EM20" i="1" s="1"/>
  <c r="EV20" i="1" s="1"/>
  <c r="FE20" i="1" s="1"/>
  <c r="FN20" i="1" s="1"/>
  <c r="FW20" i="1" s="1"/>
  <c r="GF20" i="1" s="1"/>
  <c r="Q23" i="1"/>
  <c r="Z23" i="1" s="1"/>
  <c r="AI23" i="1" s="1"/>
  <c r="AR23" i="1" s="1"/>
  <c r="BA23" i="1" s="1"/>
  <c r="BJ23" i="1" s="1"/>
  <c r="BS23" i="1"/>
  <c r="CB23" i="1" s="1"/>
  <c r="CK23" i="1" s="1"/>
  <c r="CT23" i="1" s="1"/>
  <c r="DC23" i="1" s="1"/>
  <c r="DL23" i="1" s="1"/>
  <c r="DU23" i="1" s="1"/>
  <c r="Q26" i="1"/>
  <c r="Z26" i="1" s="1"/>
  <c r="AI26" i="1"/>
  <c r="AR26" i="1"/>
  <c r="BA26" i="1" s="1"/>
  <c r="BJ26" i="1" s="1"/>
  <c r="BS26" i="1" s="1"/>
  <c r="CB26" i="1" s="1"/>
  <c r="CK26" i="1" s="1"/>
  <c r="CT26" i="1" s="1"/>
  <c r="DC26" i="1" s="1"/>
  <c r="DL26" i="1" s="1"/>
  <c r="DU26" i="1" s="1"/>
  <c r="ED26" i="1" s="1"/>
  <c r="EM26" i="1" s="1"/>
  <c r="EV26" i="1" s="1"/>
  <c r="FE26" i="1" s="1"/>
  <c r="FN26" i="1" s="1"/>
  <c r="FW26" i="1" s="1"/>
  <c r="GF26" i="1" s="1"/>
  <c r="CZ56" i="1"/>
  <c r="CZ57" i="1"/>
  <c r="CZ58" i="1"/>
  <c r="CY56" i="1"/>
  <c r="CY57" i="1"/>
  <c r="CY58" i="1"/>
  <c r="CY59" i="1" s="1"/>
  <c r="CW56" i="1"/>
  <c r="CW57" i="1"/>
  <c r="CW58" i="1"/>
  <c r="CW59" i="1"/>
  <c r="DD54" i="1"/>
  <c r="CQ58" i="1"/>
  <c r="CP58" i="1"/>
  <c r="CN58" i="1"/>
  <c r="CQ57" i="1"/>
  <c r="CP57" i="1"/>
  <c r="CP59" i="1" s="1"/>
  <c r="CN57" i="1"/>
  <c r="CQ56" i="1"/>
  <c r="CQ59" i="1" s="1"/>
  <c r="CP56" i="1"/>
  <c r="CN56" i="1"/>
  <c r="CI63" i="1"/>
  <c r="CI64" i="1"/>
  <c r="CG63" i="1"/>
  <c r="CG66" i="1" s="1"/>
  <c r="CG64" i="1"/>
  <c r="CG65" i="1"/>
  <c r="CE63" i="1"/>
  <c r="CE64" i="1"/>
  <c r="CE65" i="1"/>
  <c r="CI65" i="1"/>
  <c r="CH56" i="1"/>
  <c r="CH57" i="1"/>
  <c r="CH58" i="1"/>
  <c r="CG56" i="1"/>
  <c r="CG57" i="1"/>
  <c r="CG58" i="1"/>
  <c r="CE56" i="1"/>
  <c r="CE57" i="1"/>
  <c r="CE58" i="1"/>
  <c r="CL54" i="1"/>
  <c r="BF17" i="1"/>
  <c r="Q27" i="1"/>
  <c r="R27" i="1"/>
  <c r="Z27" i="1"/>
  <c r="AI27" i="1" s="1"/>
  <c r="AR27" i="1" s="1"/>
  <c r="BA27" i="1" s="1"/>
  <c r="BJ27" i="1" s="1"/>
  <c r="BS27" i="1" s="1"/>
  <c r="CB27" i="1" s="1"/>
  <c r="CK27" i="1" s="1"/>
  <c r="CT27" i="1" s="1"/>
  <c r="DC27" i="1" s="1"/>
  <c r="DL27" i="1" s="1"/>
  <c r="DU27" i="1" s="1"/>
  <c r="ED27" i="1" s="1"/>
  <c r="EM27" i="1" s="1"/>
  <c r="EV27" i="1" s="1"/>
  <c r="FE27" i="1" s="1"/>
  <c r="FN27" i="1" s="1"/>
  <c r="FW27" i="1" s="1"/>
  <c r="GF27" i="1" s="1"/>
  <c r="Q28" i="1"/>
  <c r="R28" i="1"/>
  <c r="AA28" i="1" s="1"/>
  <c r="AJ28" i="1" s="1"/>
  <c r="AS28" i="1" s="1"/>
  <c r="BB28" i="1" s="1"/>
  <c r="BK28" i="1" s="1"/>
  <c r="BT28" i="1" s="1"/>
  <c r="CC28" i="1" s="1"/>
  <c r="CL28" i="1" s="1"/>
  <c r="CU28" i="1" s="1"/>
  <c r="DD28" i="1" s="1"/>
  <c r="DM28" i="1" s="1"/>
  <c r="DV28" i="1" s="1"/>
  <c r="EE28" i="1" s="1"/>
  <c r="EN28" i="1" s="1"/>
  <c r="EW28" i="1" s="1"/>
  <c r="FF28" i="1" s="1"/>
  <c r="FO28" i="1" s="1"/>
  <c r="FX28" i="1" s="1"/>
  <c r="GG28" i="1" s="1"/>
  <c r="Z28" i="1"/>
  <c r="AI28" i="1" s="1"/>
  <c r="AR28" i="1" s="1"/>
  <c r="Q29" i="1"/>
  <c r="R29" i="1"/>
  <c r="AA29" i="1" s="1"/>
  <c r="AJ29" i="1" s="1"/>
  <c r="AS29" i="1" s="1"/>
  <c r="BB29" i="1" s="1"/>
  <c r="Z29" i="1"/>
  <c r="AI29" i="1" s="1"/>
  <c r="AR29" i="1"/>
  <c r="BA29" i="1"/>
  <c r="BJ29" i="1" s="1"/>
  <c r="BS29" i="1" s="1"/>
  <c r="CB29" i="1" s="1"/>
  <c r="CK29" i="1" s="1"/>
  <c r="CT29" i="1" s="1"/>
  <c r="DC29" i="1" s="1"/>
  <c r="DL29" i="1" s="1"/>
  <c r="DU29" i="1" s="1"/>
  <c r="ED29" i="1" s="1"/>
  <c r="EM29" i="1" s="1"/>
  <c r="EV29" i="1" s="1"/>
  <c r="FE29" i="1" s="1"/>
  <c r="FN29" i="1" s="1"/>
  <c r="FW29" i="1" s="1"/>
  <c r="GF29" i="1" s="1"/>
  <c r="Q30" i="1"/>
  <c r="R30" i="1"/>
  <c r="AA30" i="1" s="1"/>
  <c r="Z30" i="1"/>
  <c r="AI30" i="1"/>
  <c r="AJ30" i="1"/>
  <c r="AS30" i="1" s="1"/>
  <c r="BB30" i="1" s="1"/>
  <c r="BK30" i="1" s="1"/>
  <c r="BT30" i="1" s="1"/>
  <c r="CC30" i="1" s="1"/>
  <c r="CL30" i="1" s="1"/>
  <c r="CU30" i="1" s="1"/>
  <c r="DD30" i="1" s="1"/>
  <c r="DM30" i="1" s="1"/>
  <c r="DV30" i="1" s="1"/>
  <c r="EE30" i="1" s="1"/>
  <c r="EN30" i="1" s="1"/>
  <c r="EW30" i="1" s="1"/>
  <c r="FF30" i="1" s="1"/>
  <c r="FO30" i="1" s="1"/>
  <c r="FX30" i="1" s="1"/>
  <c r="GG30" i="1" s="1"/>
  <c r="AR30" i="1"/>
  <c r="BA30" i="1" s="1"/>
  <c r="BJ30" i="1" s="1"/>
  <c r="BS30" i="1" s="1"/>
  <c r="CB30" i="1" s="1"/>
  <c r="CK30" i="1" s="1"/>
  <c r="CT30" i="1" s="1"/>
  <c r="DC30" i="1" s="1"/>
  <c r="DL30" i="1" s="1"/>
  <c r="DU30" i="1" s="1"/>
  <c r="ED30" i="1" s="1"/>
  <c r="EM30" i="1" s="1"/>
  <c r="EV30" i="1" s="1"/>
  <c r="FE30" i="1" s="1"/>
  <c r="FN30" i="1" s="1"/>
  <c r="FW30" i="1" s="1"/>
  <c r="GF30" i="1" s="1"/>
  <c r="Q31" i="1"/>
  <c r="R31" i="1"/>
  <c r="AA31" i="1" s="1"/>
  <c r="AJ31" i="1" s="1"/>
  <c r="AS31" i="1" s="1"/>
  <c r="Z31" i="1"/>
  <c r="AI31" i="1" s="1"/>
  <c r="AR31" i="1" s="1"/>
  <c r="BA31" i="1" s="1"/>
  <c r="BJ31" i="1" s="1"/>
  <c r="BS31" i="1" s="1"/>
  <c r="CB31" i="1" s="1"/>
  <c r="CK31" i="1" s="1"/>
  <c r="CT31" i="1" s="1"/>
  <c r="DC31" i="1" s="1"/>
  <c r="DL31" i="1" s="1"/>
  <c r="DU31" i="1" s="1"/>
  <c r="ED31" i="1" s="1"/>
  <c r="EM31" i="1" s="1"/>
  <c r="EV31" i="1" s="1"/>
  <c r="FE31" i="1" s="1"/>
  <c r="FN31" i="1" s="1"/>
  <c r="FW31" i="1" s="1"/>
  <c r="GF31" i="1" s="1"/>
  <c r="BB31" i="1"/>
  <c r="BK31" i="1" s="1"/>
  <c r="BT31" i="1" s="1"/>
  <c r="CC31" i="1" s="1"/>
  <c r="CL31" i="1" s="1"/>
  <c r="CU31" i="1" s="1"/>
  <c r="DD31" i="1" s="1"/>
  <c r="DM31" i="1" s="1"/>
  <c r="DV31" i="1" s="1"/>
  <c r="EE31" i="1" s="1"/>
  <c r="EN31" i="1" s="1"/>
  <c r="EW31" i="1" s="1"/>
  <c r="FF31" i="1" s="1"/>
  <c r="FO31" i="1" s="1"/>
  <c r="FX31" i="1" s="1"/>
  <c r="GG31" i="1" s="1"/>
  <c r="Q32" i="1"/>
  <c r="R32" i="1"/>
  <c r="AA32" i="1" s="1"/>
  <c r="AJ32" i="1" s="1"/>
  <c r="AS32" i="1" s="1"/>
  <c r="BB32" i="1" s="1"/>
  <c r="BK32" i="1" s="1"/>
  <c r="BT32" i="1" s="1"/>
  <c r="CC32" i="1" s="1"/>
  <c r="CL32" i="1" s="1"/>
  <c r="CU32" i="1" s="1"/>
  <c r="DD32" i="1" s="1"/>
  <c r="DM32" i="1" s="1"/>
  <c r="DV32" i="1" s="1"/>
  <c r="EE32" i="1" s="1"/>
  <c r="EN32" i="1" s="1"/>
  <c r="EW32" i="1" s="1"/>
  <c r="FF32" i="1" s="1"/>
  <c r="FO32" i="1" s="1"/>
  <c r="FX32" i="1" s="1"/>
  <c r="GG32" i="1" s="1"/>
  <c r="Z32" i="1"/>
  <c r="AI32" i="1"/>
  <c r="AR32" i="1" s="1"/>
  <c r="BA32" i="1" s="1"/>
  <c r="BJ32" i="1" s="1"/>
  <c r="BS32" i="1" s="1"/>
  <c r="CB32" i="1" s="1"/>
  <c r="CK32" i="1" s="1"/>
  <c r="CT32" i="1" s="1"/>
  <c r="DC32" i="1" s="1"/>
  <c r="DL32" i="1" s="1"/>
  <c r="DU32" i="1" s="1"/>
  <c r="ED32" i="1" s="1"/>
  <c r="EM32" i="1" s="1"/>
  <c r="EV32" i="1" s="1"/>
  <c r="FE32" i="1" s="1"/>
  <c r="FN32" i="1" s="1"/>
  <c r="FW32" i="1" s="1"/>
  <c r="GF32" i="1" s="1"/>
  <c r="Q33" i="1"/>
  <c r="Z33" i="1" s="1"/>
  <c r="AI33" i="1" s="1"/>
  <c r="AR33" i="1" s="1"/>
  <c r="BA33" i="1" s="1"/>
  <c r="BJ33" i="1" s="1"/>
  <c r="BS33" i="1" s="1"/>
  <c r="CB33" i="1" s="1"/>
  <c r="CK33" i="1" s="1"/>
  <c r="CT33" i="1" s="1"/>
  <c r="DC33" i="1" s="1"/>
  <c r="DL33" i="1" s="1"/>
  <c r="DU33" i="1" s="1"/>
  <c r="ED33" i="1" s="1"/>
  <c r="EM33" i="1" s="1"/>
  <c r="EV33" i="1" s="1"/>
  <c r="FE33" i="1" s="1"/>
  <c r="FN33" i="1" s="1"/>
  <c r="FW33" i="1" s="1"/>
  <c r="GF33" i="1" s="1"/>
  <c r="R33" i="1"/>
  <c r="AA33" i="1" s="1"/>
  <c r="AJ33" i="1" s="1"/>
  <c r="AS33" i="1" s="1"/>
  <c r="BB33" i="1"/>
  <c r="BK33" i="1" s="1"/>
  <c r="BT33" i="1" s="1"/>
  <c r="CC33" i="1" s="1"/>
  <c r="CL33" i="1" s="1"/>
  <c r="CU33" i="1" s="1"/>
  <c r="DD33" i="1" s="1"/>
  <c r="DM33" i="1" s="1"/>
  <c r="DV33" i="1" s="1"/>
  <c r="EE33" i="1" s="1"/>
  <c r="EN33" i="1" s="1"/>
  <c r="EW33" i="1" s="1"/>
  <c r="FF33" i="1" s="1"/>
  <c r="FO33" i="1" s="1"/>
  <c r="FX33" i="1" s="1"/>
  <c r="GG33" i="1" s="1"/>
  <c r="Q34" i="1"/>
  <c r="R34" i="1"/>
  <c r="AA34" i="1" s="1"/>
  <c r="AJ34" i="1" s="1"/>
  <c r="AS34" i="1" s="1"/>
  <c r="BB34" i="1" s="1"/>
  <c r="BK34" i="1" s="1"/>
  <c r="BT34" i="1" s="1"/>
  <c r="CC34" i="1" s="1"/>
  <c r="CL34" i="1" s="1"/>
  <c r="CU34" i="1" s="1"/>
  <c r="DD34" i="1" s="1"/>
  <c r="DM34" i="1" s="1"/>
  <c r="DV34" i="1" s="1"/>
  <c r="EE34" i="1" s="1"/>
  <c r="EN34" i="1" s="1"/>
  <c r="EW34" i="1" s="1"/>
  <c r="FF34" i="1" s="1"/>
  <c r="FO34" i="1" s="1"/>
  <c r="FX34" i="1" s="1"/>
  <c r="GG34" i="1" s="1"/>
  <c r="Z34" i="1"/>
  <c r="AI34" i="1"/>
  <c r="AR34" i="1"/>
  <c r="BA34" i="1" s="1"/>
  <c r="BJ34" i="1" s="1"/>
  <c r="BS34" i="1" s="1"/>
  <c r="CB34" i="1" s="1"/>
  <c r="CK34" i="1" s="1"/>
  <c r="CT34" i="1" s="1"/>
  <c r="DC34" i="1" s="1"/>
  <c r="DL34" i="1" s="1"/>
  <c r="DU34" i="1" s="1"/>
  <c r="ED34" i="1" s="1"/>
  <c r="EM34" i="1" s="1"/>
  <c r="EV34" i="1" s="1"/>
  <c r="FE34" i="1" s="1"/>
  <c r="FN34" i="1" s="1"/>
  <c r="FW34" i="1" s="1"/>
  <c r="GF34" i="1" s="1"/>
  <c r="Q35" i="1"/>
  <c r="R35" i="1"/>
  <c r="AA35" i="1" s="1"/>
  <c r="AJ35" i="1" s="1"/>
  <c r="AS35" i="1" s="1"/>
  <c r="BB35" i="1" s="1"/>
  <c r="BK35" i="1" s="1"/>
  <c r="BT35" i="1" s="1"/>
  <c r="CC35" i="1" s="1"/>
  <c r="CL35" i="1" s="1"/>
  <c r="CU35" i="1" s="1"/>
  <c r="DD35" i="1" s="1"/>
  <c r="DM35" i="1" s="1"/>
  <c r="DV35" i="1" s="1"/>
  <c r="EE35" i="1" s="1"/>
  <c r="EN35" i="1" s="1"/>
  <c r="EW35" i="1" s="1"/>
  <c r="FF35" i="1" s="1"/>
  <c r="FO35" i="1" s="1"/>
  <c r="FX35" i="1" s="1"/>
  <c r="GG35" i="1" s="1"/>
  <c r="Z35" i="1"/>
  <c r="AI35" i="1" s="1"/>
  <c r="AR35" i="1" s="1"/>
  <c r="BA35" i="1" s="1"/>
  <c r="BJ35" i="1" s="1"/>
  <c r="BS35" i="1" s="1"/>
  <c r="CB35" i="1" s="1"/>
  <c r="CK35" i="1" s="1"/>
  <c r="CT35" i="1" s="1"/>
  <c r="DC35" i="1" s="1"/>
  <c r="DL35" i="1" s="1"/>
  <c r="DU35" i="1" s="1"/>
  <c r="ED35" i="1" s="1"/>
  <c r="EM35" i="1" s="1"/>
  <c r="EV35" i="1" s="1"/>
  <c r="FE35" i="1" s="1"/>
  <c r="FN35" i="1" s="1"/>
  <c r="FW35" i="1" s="1"/>
  <c r="GF35" i="1" s="1"/>
  <c r="Q36" i="1"/>
  <c r="R36" i="1"/>
  <c r="AA36" i="1" s="1"/>
  <c r="AJ36" i="1" s="1"/>
  <c r="AS36" i="1" s="1"/>
  <c r="BB36" i="1" s="1"/>
  <c r="BK36" i="1" s="1"/>
  <c r="BT36" i="1" s="1"/>
  <c r="CC36" i="1" s="1"/>
  <c r="CL36" i="1" s="1"/>
  <c r="CU36" i="1" s="1"/>
  <c r="DD36" i="1" s="1"/>
  <c r="DM36" i="1" s="1"/>
  <c r="Z36" i="1"/>
  <c r="AI36" i="1"/>
  <c r="AR36" i="1" s="1"/>
  <c r="BA36" i="1" s="1"/>
  <c r="BJ36" i="1" s="1"/>
  <c r="BS36" i="1" s="1"/>
  <c r="CB36" i="1" s="1"/>
  <c r="CK36" i="1" s="1"/>
  <c r="CT36" i="1" s="1"/>
  <c r="DC36" i="1" s="1"/>
  <c r="DL36" i="1" s="1"/>
  <c r="Q37" i="1"/>
  <c r="Z37" i="1" s="1"/>
  <c r="AI37" i="1" s="1"/>
  <c r="AR37" i="1" s="1"/>
  <c r="BA37" i="1" s="1"/>
  <c r="BJ37" i="1" s="1"/>
  <c r="BS37" i="1" s="1"/>
  <c r="CB37" i="1" s="1"/>
  <c r="CK37" i="1" s="1"/>
  <c r="CT37" i="1" s="1"/>
  <c r="DC37" i="1" s="1"/>
  <c r="DL37" i="1" s="1"/>
  <c r="R37" i="1"/>
  <c r="AA37" i="1" s="1"/>
  <c r="AJ37" i="1" s="1"/>
  <c r="AS37" i="1" s="1"/>
  <c r="BB37" i="1" s="1"/>
  <c r="BK37" i="1" s="1"/>
  <c r="BT37" i="1" s="1"/>
  <c r="CC37" i="1" s="1"/>
  <c r="CL37" i="1" s="1"/>
  <c r="CU37" i="1" s="1"/>
  <c r="DD37" i="1" s="1"/>
  <c r="DM37" i="1" s="1"/>
  <c r="Q38" i="1"/>
  <c r="R38" i="1"/>
  <c r="AA38" i="1" s="1"/>
  <c r="Z38" i="1"/>
  <c r="AI38" i="1"/>
  <c r="AJ38" i="1"/>
  <c r="AS38" i="1" s="1"/>
  <c r="BB38" i="1" s="1"/>
  <c r="BK38" i="1" s="1"/>
  <c r="BT38" i="1" s="1"/>
  <c r="CC38" i="1" s="1"/>
  <c r="CL38" i="1" s="1"/>
  <c r="CU38" i="1" s="1"/>
  <c r="DD38" i="1" s="1"/>
  <c r="DM38" i="1" s="1"/>
  <c r="DV38" i="1" s="1"/>
  <c r="EE38" i="1" s="1"/>
  <c r="EN38" i="1" s="1"/>
  <c r="EW38" i="1" s="1"/>
  <c r="FF38" i="1" s="1"/>
  <c r="AR38" i="1"/>
  <c r="BA38" i="1" s="1"/>
  <c r="BJ38" i="1" s="1"/>
  <c r="BS38" i="1" s="1"/>
  <c r="CB38" i="1" s="1"/>
  <c r="CK38" i="1" s="1"/>
  <c r="CT38" i="1" s="1"/>
  <c r="DC38" i="1" s="1"/>
  <c r="DL38" i="1" s="1"/>
  <c r="DU38" i="1" s="1"/>
  <c r="ED38" i="1" s="1"/>
  <c r="EM38" i="1" s="1"/>
  <c r="EV38" i="1" s="1"/>
  <c r="Q39" i="1"/>
  <c r="R39" i="1"/>
  <c r="AA39" i="1" s="1"/>
  <c r="AJ39" i="1" s="1"/>
  <c r="AS39" i="1" s="1"/>
  <c r="Z39" i="1"/>
  <c r="AI39" i="1" s="1"/>
  <c r="AR39" i="1" s="1"/>
  <c r="BA39" i="1" s="1"/>
  <c r="BJ39" i="1" s="1"/>
  <c r="BS39" i="1" s="1"/>
  <c r="CB39" i="1" s="1"/>
  <c r="CK39" i="1" s="1"/>
  <c r="CT39" i="1" s="1"/>
  <c r="DC39" i="1" s="1"/>
  <c r="DL39" i="1" s="1"/>
  <c r="DU39" i="1" s="1"/>
  <c r="ED39" i="1" s="1"/>
  <c r="EM39" i="1" s="1"/>
  <c r="EV39" i="1" s="1"/>
  <c r="FE39" i="1" s="1"/>
  <c r="FN39" i="1" s="1"/>
  <c r="FW39" i="1" s="1"/>
  <c r="GF39" i="1" s="1"/>
  <c r="BB39" i="1"/>
  <c r="BK39" i="1" s="1"/>
  <c r="BT39" i="1" s="1"/>
  <c r="CC39" i="1" s="1"/>
  <c r="CL39" i="1" s="1"/>
  <c r="CU39" i="1" s="1"/>
  <c r="DD39" i="1" s="1"/>
  <c r="DM39" i="1" s="1"/>
  <c r="DV39" i="1" s="1"/>
  <c r="EE39" i="1" s="1"/>
  <c r="EN39" i="1" s="1"/>
  <c r="EW39" i="1" s="1"/>
  <c r="FF39" i="1" s="1"/>
  <c r="FO39" i="1" s="1"/>
  <c r="FX39" i="1" s="1"/>
  <c r="GG39" i="1" s="1"/>
  <c r="Q40" i="1"/>
  <c r="R40" i="1"/>
  <c r="AA40" i="1" s="1"/>
  <c r="AJ40" i="1" s="1"/>
  <c r="AS40" i="1" s="1"/>
  <c r="BB40" i="1" s="1"/>
  <c r="BK40" i="1" s="1"/>
  <c r="BT40" i="1" s="1"/>
  <c r="CC40" i="1" s="1"/>
  <c r="CL40" i="1" s="1"/>
  <c r="CU40" i="1" s="1"/>
  <c r="DD40" i="1" s="1"/>
  <c r="DM40" i="1" s="1"/>
  <c r="DV40" i="1" s="1"/>
  <c r="EE40" i="1" s="1"/>
  <c r="EN40" i="1" s="1"/>
  <c r="EW40" i="1" s="1"/>
  <c r="FF40" i="1" s="1"/>
  <c r="FO40" i="1" s="1"/>
  <c r="FX40" i="1" s="1"/>
  <c r="GG40" i="1" s="1"/>
  <c r="Z40" i="1"/>
  <c r="AI40" i="1"/>
  <c r="AR40" i="1" s="1"/>
  <c r="BA40" i="1" s="1"/>
  <c r="BJ40" i="1" s="1"/>
  <c r="BS40" i="1" s="1"/>
  <c r="CB40" i="1" s="1"/>
  <c r="CK40" i="1" s="1"/>
  <c r="CT40" i="1" s="1"/>
  <c r="DC40" i="1" s="1"/>
  <c r="DL40" i="1" s="1"/>
  <c r="DU40" i="1" s="1"/>
  <c r="ED40" i="1" s="1"/>
  <c r="EM40" i="1" s="1"/>
  <c r="EV40" i="1" s="1"/>
  <c r="FE40" i="1" s="1"/>
  <c r="FN40" i="1" s="1"/>
  <c r="FW40" i="1" s="1"/>
  <c r="GF40" i="1" s="1"/>
  <c r="Q41" i="1"/>
  <c r="Z41" i="1" s="1"/>
  <c r="R41" i="1"/>
  <c r="AA41" i="1" s="1"/>
  <c r="AJ41" i="1" s="1"/>
  <c r="AS41" i="1" s="1"/>
  <c r="BB41" i="1"/>
  <c r="BK41" i="1" s="1"/>
  <c r="Q42" i="1"/>
  <c r="R42" i="1"/>
  <c r="AA42" i="1" s="1"/>
  <c r="AJ42" i="1" s="1"/>
  <c r="AS42" i="1" s="1"/>
  <c r="BB42" i="1" s="1"/>
  <c r="BK42" i="1" s="1"/>
  <c r="BT42" i="1" s="1"/>
  <c r="CC42" i="1" s="1"/>
  <c r="CL42" i="1" s="1"/>
  <c r="CU42" i="1" s="1"/>
  <c r="DD42" i="1" s="1"/>
  <c r="DM42" i="1" s="1"/>
  <c r="DV42" i="1" s="1"/>
  <c r="EE42" i="1" s="1"/>
  <c r="EN42" i="1" s="1"/>
  <c r="EW42" i="1" s="1"/>
  <c r="FF42" i="1" s="1"/>
  <c r="FO42" i="1" s="1"/>
  <c r="FX42" i="1" s="1"/>
  <c r="GG42" i="1" s="1"/>
  <c r="Z42" i="1"/>
  <c r="AI42" i="1"/>
  <c r="AR42" i="1"/>
  <c r="BA42" i="1" s="1"/>
  <c r="BJ42" i="1" s="1"/>
  <c r="BS42" i="1" s="1"/>
  <c r="CB42" i="1" s="1"/>
  <c r="CK42" i="1" s="1"/>
  <c r="CT42" i="1" s="1"/>
  <c r="DC42" i="1" s="1"/>
  <c r="DL42" i="1" s="1"/>
  <c r="DU42" i="1" s="1"/>
  <c r="ED42" i="1" s="1"/>
  <c r="EM42" i="1" s="1"/>
  <c r="EV42" i="1" s="1"/>
  <c r="FE42" i="1" s="1"/>
  <c r="FN42" i="1" s="1"/>
  <c r="FW42" i="1" s="1"/>
  <c r="GF42" i="1" s="1"/>
  <c r="Q43" i="1"/>
  <c r="R43" i="1"/>
  <c r="AA43" i="1" s="1"/>
  <c r="AJ43" i="1" s="1"/>
  <c r="AS43" i="1" s="1"/>
  <c r="BB43" i="1" s="1"/>
  <c r="BK43" i="1" s="1"/>
  <c r="BT43" i="1" s="1"/>
  <c r="CC43" i="1" s="1"/>
  <c r="CL43" i="1" s="1"/>
  <c r="CU43" i="1" s="1"/>
  <c r="DD43" i="1" s="1"/>
  <c r="DM43" i="1" s="1"/>
  <c r="DV43" i="1" s="1"/>
  <c r="EE43" i="1" s="1"/>
  <c r="EN43" i="1" s="1"/>
  <c r="EW43" i="1" s="1"/>
  <c r="FF43" i="1" s="1"/>
  <c r="FO43" i="1" s="1"/>
  <c r="FX43" i="1" s="1"/>
  <c r="GG43" i="1" s="1"/>
  <c r="Z43" i="1"/>
  <c r="AI43" i="1" s="1"/>
  <c r="AR43" i="1" s="1"/>
  <c r="BA43" i="1" s="1"/>
  <c r="BJ43" i="1" s="1"/>
  <c r="BS43" i="1" s="1"/>
  <c r="CB43" i="1" s="1"/>
  <c r="CK43" i="1" s="1"/>
  <c r="CT43" i="1" s="1"/>
  <c r="DC43" i="1" s="1"/>
  <c r="DL43" i="1" s="1"/>
  <c r="DU43" i="1" s="1"/>
  <c r="ED43" i="1" s="1"/>
  <c r="EM43" i="1" s="1"/>
  <c r="EV43" i="1" s="1"/>
  <c r="FE43" i="1" s="1"/>
  <c r="FN43" i="1" s="1"/>
  <c r="FW43" i="1" s="1"/>
  <c r="GF43" i="1" s="1"/>
  <c r="Q44" i="1"/>
  <c r="R44" i="1"/>
  <c r="AA44" i="1" s="1"/>
  <c r="AJ44" i="1" s="1"/>
  <c r="AS44" i="1" s="1"/>
  <c r="BB44" i="1" s="1"/>
  <c r="BK44" i="1" s="1"/>
  <c r="BT44" i="1" s="1"/>
  <c r="CC44" i="1" s="1"/>
  <c r="CL44" i="1" s="1"/>
  <c r="CU44" i="1" s="1"/>
  <c r="DD44" i="1" s="1"/>
  <c r="DM44" i="1" s="1"/>
  <c r="DV44" i="1" s="1"/>
  <c r="EE44" i="1" s="1"/>
  <c r="EN44" i="1" s="1"/>
  <c r="EW44" i="1" s="1"/>
  <c r="FF44" i="1" s="1"/>
  <c r="FO44" i="1" s="1"/>
  <c r="FX44" i="1" s="1"/>
  <c r="GG44" i="1" s="1"/>
  <c r="Z44" i="1"/>
  <c r="AI44" i="1"/>
  <c r="AR44" i="1" s="1"/>
  <c r="BA44" i="1" s="1"/>
  <c r="BJ44" i="1" s="1"/>
  <c r="BS44" i="1" s="1"/>
  <c r="CB44" i="1" s="1"/>
  <c r="CK44" i="1" s="1"/>
  <c r="CT44" i="1" s="1"/>
  <c r="DC44" i="1" s="1"/>
  <c r="DL44" i="1" s="1"/>
  <c r="DU44" i="1" s="1"/>
  <c r="ED44" i="1" s="1"/>
  <c r="EM44" i="1" s="1"/>
  <c r="EV44" i="1" s="1"/>
  <c r="FE44" i="1" s="1"/>
  <c r="FN44" i="1" s="1"/>
  <c r="FW44" i="1" s="1"/>
  <c r="GF44" i="1" s="1"/>
  <c r="Q45" i="1"/>
  <c r="Z45" i="1" s="1"/>
  <c r="AI45" i="1" s="1"/>
  <c r="AR45" i="1" s="1"/>
  <c r="BA45" i="1" s="1"/>
  <c r="BJ45" i="1" s="1"/>
  <c r="BS45" i="1" s="1"/>
  <c r="CB45" i="1" s="1"/>
  <c r="CK45" i="1" s="1"/>
  <c r="CT45" i="1" s="1"/>
  <c r="DC45" i="1" s="1"/>
  <c r="DL45" i="1" s="1"/>
  <c r="DU45" i="1" s="1"/>
  <c r="ED45" i="1" s="1"/>
  <c r="EM45" i="1" s="1"/>
  <c r="EV45" i="1" s="1"/>
  <c r="FE45" i="1" s="1"/>
  <c r="FN45" i="1" s="1"/>
  <c r="FW45" i="1" s="1"/>
  <c r="GF45" i="1" s="1"/>
  <c r="R45" i="1"/>
  <c r="AA45" i="1" s="1"/>
  <c r="AJ45" i="1" s="1"/>
  <c r="AS45" i="1" s="1"/>
  <c r="BB45" i="1" s="1"/>
  <c r="BK45" i="1" s="1"/>
  <c r="BT45" i="1" s="1"/>
  <c r="CC45" i="1" s="1"/>
  <c r="CL45" i="1" s="1"/>
  <c r="CU45" i="1" s="1"/>
  <c r="DD45" i="1" s="1"/>
  <c r="DM45" i="1" s="1"/>
  <c r="DV45" i="1" s="1"/>
  <c r="EE45" i="1" s="1"/>
  <c r="EN45" i="1" s="1"/>
  <c r="EW45" i="1" s="1"/>
  <c r="FF45" i="1" s="1"/>
  <c r="FO45" i="1" s="1"/>
  <c r="FX45" i="1" s="1"/>
  <c r="GG45" i="1" s="1"/>
  <c r="Q46" i="1"/>
  <c r="R46" i="1"/>
  <c r="AA46" i="1" s="1"/>
  <c r="Z46" i="1"/>
  <c r="AI46" i="1"/>
  <c r="AJ46" i="1"/>
  <c r="AS46" i="1" s="1"/>
  <c r="BB46" i="1" s="1"/>
  <c r="BK46" i="1" s="1"/>
  <c r="BT46" i="1" s="1"/>
  <c r="CC46" i="1" s="1"/>
  <c r="CL46" i="1" s="1"/>
  <c r="CU46" i="1" s="1"/>
  <c r="DD46" i="1" s="1"/>
  <c r="DM46" i="1" s="1"/>
  <c r="DV46" i="1" s="1"/>
  <c r="EE46" i="1" s="1"/>
  <c r="EN46" i="1" s="1"/>
  <c r="EW46" i="1" s="1"/>
  <c r="FF46" i="1" s="1"/>
  <c r="FO46" i="1" s="1"/>
  <c r="FX46" i="1" s="1"/>
  <c r="GG46" i="1" s="1"/>
  <c r="AR46" i="1"/>
  <c r="BA46" i="1" s="1"/>
  <c r="BJ46" i="1" s="1"/>
  <c r="BS46" i="1" s="1"/>
  <c r="CB46" i="1" s="1"/>
  <c r="CK46" i="1" s="1"/>
  <c r="CT46" i="1" s="1"/>
  <c r="DC46" i="1" s="1"/>
  <c r="DL46" i="1" s="1"/>
  <c r="DU46" i="1" s="1"/>
  <c r="ED46" i="1" s="1"/>
  <c r="EM46" i="1" s="1"/>
  <c r="EV46" i="1" s="1"/>
  <c r="FE46" i="1" s="1"/>
  <c r="FN46" i="1" s="1"/>
  <c r="FW46" i="1" s="1"/>
  <c r="GF46" i="1" s="1"/>
  <c r="Q47" i="1"/>
  <c r="R47" i="1"/>
  <c r="AA47" i="1" s="1"/>
  <c r="AJ47" i="1" s="1"/>
  <c r="AS47" i="1" s="1"/>
  <c r="Z47" i="1"/>
  <c r="AI47" i="1" s="1"/>
  <c r="AR47" i="1" s="1"/>
  <c r="BA47" i="1" s="1"/>
  <c r="BJ47" i="1" s="1"/>
  <c r="BS47" i="1" s="1"/>
  <c r="CB47" i="1" s="1"/>
  <c r="CK47" i="1" s="1"/>
  <c r="CT47" i="1" s="1"/>
  <c r="DC47" i="1" s="1"/>
  <c r="DL47" i="1" s="1"/>
  <c r="DU47" i="1" s="1"/>
  <c r="ED47" i="1" s="1"/>
  <c r="EM47" i="1" s="1"/>
  <c r="EV47" i="1" s="1"/>
  <c r="FE47" i="1" s="1"/>
  <c r="FN47" i="1" s="1"/>
  <c r="FW47" i="1" s="1"/>
  <c r="GF47" i="1" s="1"/>
  <c r="BB47" i="1"/>
  <c r="BK47" i="1" s="1"/>
  <c r="Q48" i="1"/>
  <c r="R48" i="1"/>
  <c r="AA48" i="1" s="1"/>
  <c r="AJ48" i="1" s="1"/>
  <c r="AS48" i="1" s="1"/>
  <c r="BB48" i="1" s="1"/>
  <c r="BK48" i="1" s="1"/>
  <c r="BT48" i="1" s="1"/>
  <c r="CC48" i="1" s="1"/>
  <c r="CL48" i="1" s="1"/>
  <c r="CU48" i="1" s="1"/>
  <c r="DD48" i="1" s="1"/>
  <c r="DM48" i="1" s="1"/>
  <c r="DV48" i="1" s="1"/>
  <c r="EE48" i="1" s="1"/>
  <c r="EN48" i="1" s="1"/>
  <c r="EW48" i="1" s="1"/>
  <c r="FF48" i="1" s="1"/>
  <c r="FO48" i="1" s="1"/>
  <c r="FX48" i="1" s="1"/>
  <c r="GG48" i="1" s="1"/>
  <c r="Z48" i="1"/>
  <c r="AI48" i="1"/>
  <c r="AR48" i="1" s="1"/>
  <c r="BA48" i="1" s="1"/>
  <c r="BJ48" i="1" s="1"/>
  <c r="BS48" i="1" s="1"/>
  <c r="CB48" i="1" s="1"/>
  <c r="CK48" i="1" s="1"/>
  <c r="CT48" i="1" s="1"/>
  <c r="DC48" i="1" s="1"/>
  <c r="DL48" i="1" s="1"/>
  <c r="DU48" i="1" s="1"/>
  <c r="ED48" i="1" s="1"/>
  <c r="EM48" i="1" s="1"/>
  <c r="EV48" i="1" s="1"/>
  <c r="FE48" i="1" s="1"/>
  <c r="FN48" i="1" s="1"/>
  <c r="FW48" i="1" s="1"/>
  <c r="GF48" i="1" s="1"/>
  <c r="Q49" i="1"/>
  <c r="Z49" i="1" s="1"/>
  <c r="AI49" i="1" s="1"/>
  <c r="AR49" i="1" s="1"/>
  <c r="BA49" i="1" s="1"/>
  <c r="BJ49" i="1" s="1"/>
  <c r="BS49" i="1" s="1"/>
  <c r="CB49" i="1" s="1"/>
  <c r="CK49" i="1" s="1"/>
  <c r="CT49" i="1" s="1"/>
  <c r="DC49" i="1" s="1"/>
  <c r="DL49" i="1" s="1"/>
  <c r="DU49" i="1" s="1"/>
  <c r="ED49" i="1" s="1"/>
  <c r="EM49" i="1" s="1"/>
  <c r="EV49" i="1" s="1"/>
  <c r="FE49" i="1" s="1"/>
  <c r="FN49" i="1" s="1"/>
  <c r="FW49" i="1" s="1"/>
  <c r="GF49" i="1" s="1"/>
  <c r="R49" i="1"/>
  <c r="AA49" i="1" s="1"/>
  <c r="AJ49" i="1" s="1"/>
  <c r="AS49" i="1" s="1"/>
  <c r="BB49" i="1"/>
  <c r="BK49" i="1" s="1"/>
  <c r="Q50" i="1"/>
  <c r="R50" i="1"/>
  <c r="AA50" i="1" s="1"/>
  <c r="AJ50" i="1" s="1"/>
  <c r="AS50" i="1" s="1"/>
  <c r="BB50" i="1" s="1"/>
  <c r="BK50" i="1" s="1"/>
  <c r="BT50" i="1" s="1"/>
  <c r="CC50" i="1" s="1"/>
  <c r="CL50" i="1" s="1"/>
  <c r="CU50" i="1" s="1"/>
  <c r="DD50" i="1" s="1"/>
  <c r="DM50" i="1" s="1"/>
  <c r="DV50" i="1" s="1"/>
  <c r="EE50" i="1" s="1"/>
  <c r="EN50" i="1" s="1"/>
  <c r="EW50" i="1" s="1"/>
  <c r="FF50" i="1" s="1"/>
  <c r="FO50" i="1" s="1"/>
  <c r="FX50" i="1" s="1"/>
  <c r="GG50" i="1" s="1"/>
  <c r="Z50" i="1"/>
  <c r="AI50" i="1"/>
  <c r="AR50" i="1"/>
  <c r="BA50" i="1" s="1"/>
  <c r="BJ50" i="1" s="1"/>
  <c r="BS50" i="1" s="1"/>
  <c r="CB50" i="1" s="1"/>
  <c r="CK50" i="1" s="1"/>
  <c r="CT50" i="1" s="1"/>
  <c r="DC50" i="1" s="1"/>
  <c r="DL50" i="1" s="1"/>
  <c r="DU50" i="1" s="1"/>
  <c r="ED50" i="1" s="1"/>
  <c r="EM50" i="1" s="1"/>
  <c r="EV50" i="1" s="1"/>
  <c r="FE50" i="1" s="1"/>
  <c r="FN50" i="1" s="1"/>
  <c r="FW50" i="1" s="1"/>
  <c r="GF50" i="1" s="1"/>
  <c r="Q51" i="1"/>
  <c r="R51" i="1"/>
  <c r="AA51" i="1" s="1"/>
  <c r="AJ51" i="1" s="1"/>
  <c r="AS51" i="1" s="1"/>
  <c r="BB51" i="1" s="1"/>
  <c r="BK51" i="1" s="1"/>
  <c r="BT51" i="1" s="1"/>
  <c r="CC51" i="1" s="1"/>
  <c r="CL51" i="1" s="1"/>
  <c r="CU51" i="1" s="1"/>
  <c r="DD51" i="1" s="1"/>
  <c r="DM51" i="1" s="1"/>
  <c r="DV51" i="1" s="1"/>
  <c r="EE51" i="1" s="1"/>
  <c r="EN51" i="1" s="1"/>
  <c r="EW51" i="1" s="1"/>
  <c r="FF51" i="1" s="1"/>
  <c r="FO51" i="1" s="1"/>
  <c r="FX51" i="1" s="1"/>
  <c r="GG51" i="1" s="1"/>
  <c r="Z51" i="1"/>
  <c r="AI51" i="1" s="1"/>
  <c r="AR51" i="1" s="1"/>
  <c r="BA51" i="1" s="1"/>
  <c r="BJ51" i="1" s="1"/>
  <c r="BS51" i="1" s="1"/>
  <c r="CB51" i="1" s="1"/>
  <c r="CK51" i="1" s="1"/>
  <c r="CT51" i="1" s="1"/>
  <c r="DC51" i="1" s="1"/>
  <c r="DL51" i="1" s="1"/>
  <c r="DU51" i="1" s="1"/>
  <c r="ED51" i="1" s="1"/>
  <c r="EM51" i="1" s="1"/>
  <c r="EV51" i="1" s="1"/>
  <c r="FE51" i="1" s="1"/>
  <c r="FN51" i="1" s="1"/>
  <c r="FW51" i="1" s="1"/>
  <c r="GF51" i="1" s="1"/>
  <c r="Q52" i="1"/>
  <c r="R52" i="1"/>
  <c r="AA52" i="1" s="1"/>
  <c r="AJ52" i="1" s="1"/>
  <c r="AS52" i="1" s="1"/>
  <c r="BB52" i="1" s="1"/>
  <c r="BK52" i="1" s="1"/>
  <c r="BT52" i="1" s="1"/>
  <c r="CC52" i="1" s="1"/>
  <c r="CL52" i="1" s="1"/>
  <c r="CU52" i="1" s="1"/>
  <c r="DD52" i="1" s="1"/>
  <c r="DM52" i="1" s="1"/>
  <c r="DV52" i="1" s="1"/>
  <c r="EE52" i="1" s="1"/>
  <c r="EN52" i="1" s="1"/>
  <c r="EW52" i="1" s="1"/>
  <c r="FF52" i="1" s="1"/>
  <c r="FO52" i="1" s="1"/>
  <c r="FX52" i="1" s="1"/>
  <c r="GG52" i="1" s="1"/>
  <c r="Z52" i="1"/>
  <c r="AI52" i="1"/>
  <c r="AR52" i="1" s="1"/>
  <c r="BA52" i="1" s="1"/>
  <c r="BJ52" i="1" s="1"/>
  <c r="BS52" i="1" s="1"/>
  <c r="CB52" i="1" s="1"/>
  <c r="CK52" i="1" s="1"/>
  <c r="CT52" i="1" s="1"/>
  <c r="DC52" i="1" s="1"/>
  <c r="DL52" i="1" s="1"/>
  <c r="DU52" i="1" s="1"/>
  <c r="ED52" i="1" s="1"/>
  <c r="EM52" i="1" s="1"/>
  <c r="EV52" i="1" s="1"/>
  <c r="FE52" i="1" s="1"/>
  <c r="FN52" i="1" s="1"/>
  <c r="FW52" i="1" s="1"/>
  <c r="GF52" i="1" s="1"/>
  <c r="Q53" i="1"/>
  <c r="Z53" i="1" s="1"/>
  <c r="AI53" i="1" s="1"/>
  <c r="AR53" i="1" s="1"/>
  <c r="BA53" i="1" s="1"/>
  <c r="BJ53" i="1" s="1"/>
  <c r="BS53" i="1" s="1"/>
  <c r="CB53" i="1" s="1"/>
  <c r="CK53" i="1" s="1"/>
  <c r="CT53" i="1" s="1"/>
  <c r="DC53" i="1" s="1"/>
  <c r="DL53" i="1" s="1"/>
  <c r="DU53" i="1" s="1"/>
  <c r="ED53" i="1" s="1"/>
  <c r="EM53" i="1" s="1"/>
  <c r="EV53" i="1" s="1"/>
  <c r="FE53" i="1" s="1"/>
  <c r="FN53" i="1" s="1"/>
  <c r="FW53" i="1" s="1"/>
  <c r="GF53" i="1" s="1"/>
  <c r="R53" i="1"/>
  <c r="AA53" i="1" s="1"/>
  <c r="AJ53" i="1" s="1"/>
  <c r="AS53" i="1" s="1"/>
  <c r="BB53" i="1" s="1"/>
  <c r="BK53" i="1" s="1"/>
  <c r="BT53" i="1" s="1"/>
  <c r="CC53" i="1" s="1"/>
  <c r="CL53" i="1" s="1"/>
  <c r="CU53" i="1" s="1"/>
  <c r="DD53" i="1" s="1"/>
  <c r="DM53" i="1" s="1"/>
  <c r="DV53" i="1" s="1"/>
  <c r="EE53" i="1" s="1"/>
  <c r="EN53" i="1" s="1"/>
  <c r="EW53" i="1" s="1"/>
  <c r="FF53" i="1" s="1"/>
  <c r="FO53" i="1" s="1"/>
  <c r="FX53" i="1" s="1"/>
  <c r="GG53" i="1" s="1"/>
  <c r="AJ54" i="1"/>
  <c r="BB54" i="1"/>
  <c r="T56" i="1"/>
  <c r="V56" i="1"/>
  <c r="V59" i="1" s="1"/>
  <c r="W56" i="1"/>
  <c r="W59" i="1" s="1"/>
  <c r="AC56" i="1"/>
  <c r="AE56" i="1"/>
  <c r="AF56" i="1"/>
  <c r="AL56" i="1"/>
  <c r="AN56" i="1"/>
  <c r="AO56" i="1"/>
  <c r="AU56" i="1"/>
  <c r="AW56" i="1"/>
  <c r="AX56" i="1"/>
  <c r="AX59" i="1" s="1"/>
  <c r="BD56" i="1"/>
  <c r="BF56" i="1"/>
  <c r="BG56" i="1"/>
  <c r="BG59" i="1" s="1"/>
  <c r="T57" i="1"/>
  <c r="V57" i="1"/>
  <c r="W57" i="1"/>
  <c r="AC57" i="1"/>
  <c r="AC59" i="1" s="1"/>
  <c r="AE57" i="1"/>
  <c r="AF57" i="1"/>
  <c r="AL57" i="1"/>
  <c r="AN57" i="1"/>
  <c r="AN59" i="1" s="1"/>
  <c r="AO57" i="1"/>
  <c r="AO59" i="1" s="1"/>
  <c r="AU57" i="1"/>
  <c r="AW57" i="1"/>
  <c r="AX57" i="1"/>
  <c r="BD57" i="1"/>
  <c r="BD59" i="1" s="1"/>
  <c r="BF57" i="1"/>
  <c r="BF59" i="1" s="1"/>
  <c r="BG57" i="1"/>
  <c r="T58" i="1"/>
  <c r="V58" i="1"/>
  <c r="W58" i="1"/>
  <c r="AC58" i="1"/>
  <c r="AE58" i="1"/>
  <c r="AF58" i="1"/>
  <c r="AL58" i="1"/>
  <c r="AL59" i="1" s="1"/>
  <c r="AN58" i="1"/>
  <c r="AO58" i="1"/>
  <c r="AU58" i="1"/>
  <c r="AW58" i="1"/>
  <c r="AX58" i="1"/>
  <c r="BD58" i="1"/>
  <c r="BF58" i="1"/>
  <c r="BG58" i="1"/>
  <c r="T59" i="1"/>
  <c r="AE59" i="1"/>
  <c r="AF59" i="1"/>
  <c r="AU59" i="1"/>
  <c r="AW59" i="1"/>
  <c r="K63" i="1"/>
  <c r="M63" i="1"/>
  <c r="O63" i="1"/>
  <c r="AC63" i="1"/>
  <c r="AC66" i="1" s="1"/>
  <c r="AE63" i="1"/>
  <c r="AG63" i="1"/>
  <c r="AU63" i="1"/>
  <c r="AU66" i="1" s="1"/>
  <c r="AW63" i="1"/>
  <c r="AW66" i="1" s="1"/>
  <c r="AY63" i="1"/>
  <c r="K64" i="1"/>
  <c r="K66" i="1" s="1"/>
  <c r="M64" i="1"/>
  <c r="O64" i="1"/>
  <c r="O66" i="1" s="1"/>
  <c r="AC64" i="1"/>
  <c r="AE64" i="1"/>
  <c r="AG64" i="1"/>
  <c r="AU64" i="1"/>
  <c r="AW64" i="1"/>
  <c r="AY64" i="1"/>
  <c r="AY66" i="1" s="1"/>
  <c r="K65" i="1"/>
  <c r="M65" i="1"/>
  <c r="M66" i="1" s="1"/>
  <c r="AC65" i="1"/>
  <c r="AE65" i="1"/>
  <c r="AG65" i="1"/>
  <c r="AU65" i="1"/>
  <c r="AW65" i="1"/>
  <c r="AY65" i="1"/>
  <c r="AE66" i="1"/>
  <c r="AG66" i="1"/>
  <c r="BT49" i="1"/>
  <c r="CC49" i="1" s="1"/>
  <c r="CL49" i="1" s="1"/>
  <c r="CU49" i="1" s="1"/>
  <c r="DD49" i="1" s="1"/>
  <c r="DM49" i="1" s="1"/>
  <c r="DV49" i="1" s="1"/>
  <c r="EE49" i="1" s="1"/>
  <c r="EN49" i="1" s="1"/>
  <c r="EW49" i="1" s="1"/>
  <c r="FF49" i="1" s="1"/>
  <c r="FO49" i="1" s="1"/>
  <c r="FX49" i="1" s="1"/>
  <c r="GG49" i="1" s="1"/>
  <c r="BO17" i="1"/>
  <c r="BP58" i="1" s="1"/>
  <c r="BP59" i="1" s="1"/>
  <c r="BT41" i="1"/>
  <c r="CC41" i="1" s="1"/>
  <c r="CL41" i="1" s="1"/>
  <c r="CU41" i="1" s="1"/>
  <c r="BT47" i="1"/>
  <c r="CC47" i="1" s="1"/>
  <c r="CL47" i="1" s="1"/>
  <c r="CU47" i="1" s="1"/>
  <c r="DD47" i="1" s="1"/>
  <c r="DM47" i="1" s="1"/>
  <c r="DV47" i="1" s="1"/>
  <c r="EE47" i="1" s="1"/>
  <c r="EN47" i="1" s="1"/>
  <c r="EW47" i="1" s="1"/>
  <c r="FF47" i="1" s="1"/>
  <c r="FO47" i="1" s="1"/>
  <c r="FX47" i="1" s="1"/>
  <c r="GG47" i="1" s="1"/>
  <c r="BY56" i="1"/>
  <c r="BY57" i="1"/>
  <c r="BY58" i="1"/>
  <c r="BY59" i="1"/>
  <c r="BX56" i="1"/>
  <c r="BX57" i="1"/>
  <c r="BX58" i="1"/>
  <c r="BX59" i="1"/>
  <c r="BV56" i="1"/>
  <c r="BV57" i="1"/>
  <c r="BV58" i="1"/>
  <c r="BV59" i="1"/>
  <c r="BQ63" i="1"/>
  <c r="BQ64" i="1"/>
  <c r="BQ66" i="1"/>
  <c r="BO63" i="1"/>
  <c r="BO66" i="1" s="1"/>
  <c r="BO64" i="1"/>
  <c r="BO65" i="1"/>
  <c r="BM63" i="1"/>
  <c r="BM64" i="1"/>
  <c r="BM65" i="1"/>
  <c r="BM66" i="1"/>
  <c r="BQ65" i="1"/>
  <c r="BP56" i="1"/>
  <c r="BP57" i="1"/>
  <c r="BO56" i="1"/>
  <c r="BO57" i="1"/>
  <c r="BO58" i="1"/>
  <c r="BO59" i="1"/>
  <c r="BM56" i="1"/>
  <c r="BM57" i="1"/>
  <c r="BM58" i="1"/>
  <c r="BM59" i="1"/>
  <c r="BT54" i="1"/>
  <c r="CI66" i="1"/>
  <c r="CE66" i="1"/>
  <c r="CG59" i="1"/>
  <c r="CE59" i="1"/>
  <c r="CH59" i="1"/>
  <c r="DV37" i="1" l="1"/>
  <c r="EE37" i="1" s="1"/>
  <c r="EN37" i="1" s="1"/>
  <c r="EW37" i="1" s="1"/>
  <c r="FF37" i="1" s="1"/>
  <c r="FO37" i="1" s="1"/>
  <c r="FX37" i="1" s="1"/>
  <c r="GG37" i="1" s="1"/>
  <c r="CT5" i="1"/>
  <c r="CK58" i="1"/>
  <c r="CC17" i="1"/>
  <c r="AR58" i="1"/>
  <c r="AI41" i="1"/>
  <c r="AR41" i="1" s="1"/>
  <c r="BA41" i="1" s="1"/>
  <c r="BJ41" i="1" s="1"/>
  <c r="BS41" i="1" s="1"/>
  <c r="CB41" i="1" s="1"/>
  <c r="CK41" i="1" s="1"/>
  <c r="CT41" i="1" s="1"/>
  <c r="DC41" i="1" s="1"/>
  <c r="DL41" i="1" s="1"/>
  <c r="DU41" i="1" s="1"/>
  <c r="ED41" i="1" s="1"/>
  <c r="EM41" i="1" s="1"/>
  <c r="EV41" i="1" s="1"/>
  <c r="FE41" i="1" s="1"/>
  <c r="FN41" i="1" s="1"/>
  <c r="FW41" i="1" s="1"/>
  <c r="GF41" i="1" s="1"/>
  <c r="Z58" i="1"/>
  <c r="DU37" i="1"/>
  <c r="ED37" i="1" s="1"/>
  <c r="EM37" i="1" s="1"/>
  <c r="EV37" i="1" s="1"/>
  <c r="FE37" i="1" s="1"/>
  <c r="FN37" i="1" s="1"/>
  <c r="FW37" i="1" s="1"/>
  <c r="GF37" i="1" s="1"/>
  <c r="AI57" i="1"/>
  <c r="DU36" i="1"/>
  <c r="ED36" i="1" s="1"/>
  <c r="EM36" i="1" s="1"/>
  <c r="EV36" i="1" s="1"/>
  <c r="FE36" i="1" s="1"/>
  <c r="FN36" i="1" s="1"/>
  <c r="FW36" i="1" s="1"/>
  <c r="GF36" i="1" s="1"/>
  <c r="BK29" i="1"/>
  <c r="BT29" i="1" s="1"/>
  <c r="CC29" i="1" s="1"/>
  <c r="CL29" i="1" s="1"/>
  <c r="CU29" i="1" s="1"/>
  <c r="DD29" i="1" s="1"/>
  <c r="DM29" i="1" s="1"/>
  <c r="DV29" i="1" s="1"/>
  <c r="EE29" i="1" s="1"/>
  <c r="EN29" i="1" s="1"/>
  <c r="EW29" i="1" s="1"/>
  <c r="FF29" i="1" s="1"/>
  <c r="FO29" i="1" s="1"/>
  <c r="FX29" i="1" s="1"/>
  <c r="GG29" i="1" s="1"/>
  <c r="BB58" i="1"/>
  <c r="CK17" i="1"/>
  <c r="CT17" i="1" s="1"/>
  <c r="DC17" i="1" s="1"/>
  <c r="DL17" i="1" s="1"/>
  <c r="DU17" i="1" s="1"/>
  <c r="ED17" i="1" s="1"/>
  <c r="EM17" i="1" s="1"/>
  <c r="EV17" i="1" s="1"/>
  <c r="FE17" i="1" s="1"/>
  <c r="FN17" i="1" s="1"/>
  <c r="FW17" i="1" s="1"/>
  <c r="GF17" i="1" s="1"/>
  <c r="CB58" i="1"/>
  <c r="FO38" i="1"/>
  <c r="FX38" i="1" s="1"/>
  <c r="GG38" i="1" s="1"/>
  <c r="BJ57" i="1"/>
  <c r="DV36" i="1"/>
  <c r="EE36" i="1" s="1"/>
  <c r="EN36" i="1" s="1"/>
  <c r="EW36" i="1" s="1"/>
  <c r="FF36" i="1" s="1"/>
  <c r="FO36" i="1" s="1"/>
  <c r="FX36" i="1" s="1"/>
  <c r="GG36" i="1" s="1"/>
  <c r="BA28" i="1"/>
  <c r="BJ28" i="1" s="1"/>
  <c r="BS28" i="1" s="1"/>
  <c r="CB28" i="1" s="1"/>
  <c r="CK28" i="1" s="1"/>
  <c r="CT28" i="1" s="1"/>
  <c r="DC28" i="1" s="1"/>
  <c r="DL28" i="1" s="1"/>
  <c r="DU28" i="1" s="1"/>
  <c r="ED28" i="1" s="1"/>
  <c r="EM28" i="1" s="1"/>
  <c r="EV28" i="1" s="1"/>
  <c r="FE28" i="1" s="1"/>
  <c r="FN28" i="1" s="1"/>
  <c r="FW28" i="1" s="1"/>
  <c r="GF28" i="1" s="1"/>
  <c r="AR57" i="1"/>
  <c r="BS58" i="1"/>
  <c r="Z57" i="1"/>
  <c r="FO18" i="1"/>
  <c r="FX18" i="1" s="1"/>
  <c r="GG18" i="1" s="1"/>
  <c r="AJ58" i="1"/>
  <c r="FF20" i="1"/>
  <c r="FO20" i="1" s="1"/>
  <c r="FX20" i="1" s="1"/>
  <c r="GG20" i="1" s="1"/>
  <c r="DM13" i="1"/>
  <c r="DV13" i="1" s="1"/>
  <c r="EE13" i="1" s="1"/>
  <c r="EN13" i="1" s="1"/>
  <c r="EW13" i="1" s="1"/>
  <c r="FF13" i="1" s="1"/>
  <c r="FO13" i="1" s="1"/>
  <c r="FX13" i="1" s="1"/>
  <c r="GG13" i="1" s="1"/>
  <c r="AJ7" i="1"/>
  <c r="AA57" i="1"/>
  <c r="AI58" i="1"/>
  <c r="BA57" i="1"/>
  <c r="Q56" i="1"/>
  <c r="CN59" i="1"/>
  <c r="BS4" i="1"/>
  <c r="FO4" i="1"/>
  <c r="Q58" i="1"/>
  <c r="FE19" i="1"/>
  <c r="FN19" i="1" s="1"/>
  <c r="FW19" i="1" s="1"/>
  <c r="GF19" i="1" s="1"/>
  <c r="AJ9" i="1"/>
  <c r="AS9" i="1" s="1"/>
  <c r="BB9" i="1" s="1"/>
  <c r="BK9" i="1" s="1"/>
  <c r="BT9" i="1" s="1"/>
  <c r="CC9" i="1" s="1"/>
  <c r="CL9" i="1" s="1"/>
  <c r="CU9" i="1" s="1"/>
  <c r="DD9" i="1" s="1"/>
  <c r="DM9" i="1" s="1"/>
  <c r="DV9" i="1" s="1"/>
  <c r="EE9" i="1" s="1"/>
  <c r="EN9" i="1" s="1"/>
  <c r="EW9" i="1" s="1"/>
  <c r="FF9" i="1" s="1"/>
  <c r="FO9" i="1" s="1"/>
  <c r="FX9" i="1" s="1"/>
  <c r="GG9" i="1" s="1"/>
  <c r="AS58" i="1"/>
  <c r="R57" i="1"/>
  <c r="AI3" i="1"/>
  <c r="Z56" i="1"/>
  <c r="Z59" i="1" s="1"/>
  <c r="BK3" i="1"/>
  <c r="FN18" i="1"/>
  <c r="FW18" i="1" s="1"/>
  <c r="GF18" i="1" s="1"/>
  <c r="Q57" i="1"/>
  <c r="DM5" i="1"/>
  <c r="DV5" i="1" s="1"/>
  <c r="EE5" i="1" s="1"/>
  <c r="EN5" i="1" s="1"/>
  <c r="EW5" i="1" s="1"/>
  <c r="FF5" i="1" s="1"/>
  <c r="FO5" i="1" s="1"/>
  <c r="FF19" i="1"/>
  <c r="FO19" i="1" s="1"/>
  <c r="FX19" i="1" s="1"/>
  <c r="GG19" i="1" s="1"/>
  <c r="BA58" i="1"/>
  <c r="BJ58" i="1"/>
  <c r="AA58" i="1"/>
  <c r="AS56" i="1"/>
  <c r="AA27" i="1"/>
  <c r="AJ27" i="1" s="1"/>
  <c r="AS27" i="1" s="1"/>
  <c r="BB27" i="1" s="1"/>
  <c r="BK27" i="1" s="1"/>
  <c r="BT27" i="1" s="1"/>
  <c r="CC27" i="1" s="1"/>
  <c r="CL27" i="1" s="1"/>
  <c r="CU27" i="1" s="1"/>
  <c r="DD27" i="1" s="1"/>
  <c r="DM27" i="1" s="1"/>
  <c r="DV27" i="1" s="1"/>
  <c r="EE27" i="1" s="1"/>
  <c r="EN27" i="1" s="1"/>
  <c r="EW27" i="1" s="1"/>
  <c r="FF27" i="1" s="1"/>
  <c r="FO27" i="1" s="1"/>
  <c r="FX27" i="1" s="1"/>
  <c r="GG27" i="1" s="1"/>
  <c r="R56" i="1"/>
  <c r="R59" i="1" s="1"/>
  <c r="FE38" i="1"/>
  <c r="ED22" i="1"/>
  <c r="EE23" i="1"/>
  <c r="ED23" i="1"/>
  <c r="ED21" i="1"/>
  <c r="EE22" i="1"/>
  <c r="EE21" i="1"/>
  <c r="CZ59" i="1"/>
  <c r="DA66" i="1"/>
  <c r="CY66" i="1"/>
  <c r="CW66" i="1"/>
  <c r="BT58" i="1" l="1"/>
  <c r="AI56" i="1"/>
  <c r="AI59" i="1" s="1"/>
  <c r="AR3" i="1"/>
  <c r="CL17" i="1"/>
  <c r="CC58" i="1"/>
  <c r="FX5" i="1"/>
  <c r="FX4" i="1"/>
  <c r="AS7" i="1"/>
  <c r="AJ57" i="1"/>
  <c r="CB4" i="1"/>
  <c r="BS57" i="1"/>
  <c r="DC5" i="1"/>
  <c r="CT58" i="1"/>
  <c r="AA56" i="1"/>
  <c r="AA59" i="1" s="1"/>
  <c r="Q59" i="1"/>
  <c r="FN38" i="1"/>
  <c r="FW38" i="1" s="1"/>
  <c r="GF38" i="1" s="1"/>
  <c r="BT3" i="1"/>
  <c r="BK56" i="1"/>
  <c r="BK58" i="1"/>
  <c r="BB56" i="1"/>
  <c r="AJ56" i="1"/>
  <c r="AJ59" i="1" s="1"/>
  <c r="EN21" i="1"/>
  <c r="EN22" i="1"/>
  <c r="EM21" i="1"/>
  <c r="EM23" i="1"/>
  <c r="EN23" i="1"/>
  <c r="EM22" i="1"/>
  <c r="DL5" i="1" l="1"/>
  <c r="DC58" i="1"/>
  <c r="GG5" i="1"/>
  <c r="CC3" i="1"/>
  <c r="BT56" i="1"/>
  <c r="CK4" i="1"/>
  <c r="CB57" i="1"/>
  <c r="EW23" i="1"/>
  <c r="FF23" i="1" s="1"/>
  <c r="FO23" i="1" s="1"/>
  <c r="FX23" i="1" s="1"/>
  <c r="GG23" i="1" s="1"/>
  <c r="EW21" i="1"/>
  <c r="FF21" i="1" s="1"/>
  <c r="FO21" i="1" s="1"/>
  <c r="FX21" i="1" s="1"/>
  <c r="GG21" i="1" s="1"/>
  <c r="CU17" i="1"/>
  <c r="CL58" i="1"/>
  <c r="EV21" i="1"/>
  <c r="FE21" i="1" s="1"/>
  <c r="FN21" i="1" s="1"/>
  <c r="FW21" i="1" s="1"/>
  <c r="GF21" i="1" s="1"/>
  <c r="EW22" i="1"/>
  <c r="FF22" i="1" s="1"/>
  <c r="FO22" i="1" s="1"/>
  <c r="FX22" i="1" s="1"/>
  <c r="GG22" i="1" s="1"/>
  <c r="BA3" i="1"/>
  <c r="AR56" i="1"/>
  <c r="AR59" i="1" s="1"/>
  <c r="GG4" i="1"/>
  <c r="EV23" i="1"/>
  <c r="FE23" i="1" s="1"/>
  <c r="FN23" i="1" s="1"/>
  <c r="FW23" i="1" s="1"/>
  <c r="GF23" i="1" s="1"/>
  <c r="BB7" i="1"/>
  <c r="AS57" i="1"/>
  <c r="AS59" i="1" s="1"/>
  <c r="EV22" i="1"/>
  <c r="FE22" i="1" s="1"/>
  <c r="FN22" i="1" s="1"/>
  <c r="FW22" i="1" s="1"/>
  <c r="GF22" i="1" s="1"/>
  <c r="DD17" i="1" l="1"/>
  <c r="CU58" i="1"/>
  <c r="DU5" i="1"/>
  <c r="DL58" i="1"/>
  <c r="CL3" i="1"/>
  <c r="CC56" i="1"/>
  <c r="BJ3" i="1"/>
  <c r="BA56" i="1"/>
  <c r="BA59" i="1" s="1"/>
  <c r="BK7" i="1"/>
  <c r="BB57" i="1"/>
  <c r="BB59" i="1" s="1"/>
  <c r="CT4" i="1"/>
  <c r="CK57" i="1"/>
  <c r="CU3" i="1" l="1"/>
  <c r="CL56" i="1"/>
  <c r="DC4" i="1"/>
  <c r="CT57" i="1"/>
  <c r="ED5" i="1"/>
  <c r="DU58" i="1"/>
  <c r="BT7" i="1"/>
  <c r="BK57" i="1"/>
  <c r="BK59" i="1" s="1"/>
  <c r="BS3" i="1"/>
  <c r="BJ56" i="1"/>
  <c r="BJ59" i="1" s="1"/>
  <c r="DM17" i="1"/>
  <c r="DD58" i="1"/>
  <c r="CC7" i="1" l="1"/>
  <c r="BT57" i="1"/>
  <c r="BT59" i="1" s="1"/>
  <c r="EM5" i="1"/>
  <c r="ED58" i="1"/>
  <c r="DV17" i="1"/>
  <c r="DM58" i="1"/>
  <c r="DL4" i="1"/>
  <c r="DC57" i="1"/>
  <c r="CB3" i="1"/>
  <c r="BS56" i="1"/>
  <c r="BS59" i="1" s="1"/>
  <c r="DD3" i="1"/>
  <c r="CU56" i="1"/>
  <c r="EE17" i="1" l="1"/>
  <c r="DV58" i="1"/>
  <c r="DM3" i="1"/>
  <c r="DD56" i="1"/>
  <c r="DU4" i="1"/>
  <c r="DL57" i="1"/>
  <c r="EV5" i="1"/>
  <c r="EM58" i="1"/>
  <c r="CK3" i="1"/>
  <c r="CB56" i="1"/>
  <c r="CB59" i="1" s="1"/>
  <c r="CL7" i="1"/>
  <c r="CC57" i="1"/>
  <c r="CC59" i="1" s="1"/>
  <c r="ED4" i="1" l="1"/>
  <c r="DU57" i="1"/>
  <c r="CU7" i="1"/>
  <c r="CL57" i="1"/>
  <c r="CL59" i="1" s="1"/>
  <c r="DV3" i="1"/>
  <c r="DM56" i="1"/>
  <c r="CT3" i="1"/>
  <c r="CK56" i="1"/>
  <c r="CK59" i="1" s="1"/>
  <c r="EN17" i="1"/>
  <c r="EE58" i="1"/>
  <c r="FE5" i="1"/>
  <c r="EV58" i="1"/>
  <c r="EE3" i="1" l="1"/>
  <c r="DV56" i="1"/>
  <c r="EW17" i="1"/>
  <c r="EN58" i="1"/>
  <c r="DC3" i="1"/>
  <c r="CT56" i="1"/>
  <c r="CT59" i="1" s="1"/>
  <c r="FN5" i="1"/>
  <c r="FE58" i="1"/>
  <c r="DD7" i="1"/>
  <c r="CU57" i="1"/>
  <c r="CU59" i="1" s="1"/>
  <c r="EM4" i="1"/>
  <c r="ED57" i="1"/>
  <c r="DL3" i="1" l="1"/>
  <c r="DC56" i="1"/>
  <c r="DC59" i="1" s="1"/>
  <c r="EV4" i="1"/>
  <c r="EM57" i="1"/>
  <c r="FF17" i="1"/>
  <c r="EW58" i="1"/>
  <c r="DM7" i="1"/>
  <c r="DD57" i="1"/>
  <c r="DD59" i="1" s="1"/>
  <c r="EN3" i="1"/>
  <c r="EE56" i="1"/>
  <c r="FW5" i="1"/>
  <c r="FN58" i="1"/>
  <c r="DV7" i="1" l="1"/>
  <c r="DM57" i="1"/>
  <c r="DM59" i="1" s="1"/>
  <c r="FO17" i="1"/>
  <c r="FF58" i="1"/>
  <c r="FW58" i="1"/>
  <c r="GF5" i="1"/>
  <c r="GF58" i="1" s="1"/>
  <c r="EW3" i="1"/>
  <c r="EN56" i="1"/>
  <c r="FE4" i="1"/>
  <c r="EV57" i="1"/>
  <c r="DU3" i="1"/>
  <c r="DL56" i="1"/>
  <c r="DL59" i="1" s="1"/>
  <c r="ED3" i="1" l="1"/>
  <c r="DU56" i="1"/>
  <c r="DU59" i="1" s="1"/>
  <c r="FF3" i="1"/>
  <c r="EW56" i="1"/>
  <c r="FX17" i="1"/>
  <c r="FO58" i="1"/>
  <c r="FN4" i="1"/>
  <c r="FE57" i="1"/>
  <c r="EE7" i="1"/>
  <c r="DV57" i="1"/>
  <c r="DV59" i="1" s="1"/>
  <c r="EM3" i="1" l="1"/>
  <c r="ED56" i="1"/>
  <c r="ED59" i="1" s="1"/>
  <c r="FW4" i="1"/>
  <c r="FN57" i="1"/>
  <c r="GG17" i="1"/>
  <c r="GG58" i="1" s="1"/>
  <c r="FX58" i="1"/>
  <c r="FO3" i="1"/>
  <c r="FF56" i="1"/>
  <c r="EN7" i="1"/>
  <c r="EE57" i="1"/>
  <c r="EE59" i="1" s="1"/>
  <c r="FX3" i="1" l="1"/>
  <c r="FO56" i="1"/>
  <c r="FW57" i="1"/>
  <c r="GF4" i="1"/>
  <c r="GF57" i="1" s="1"/>
  <c r="EW7" i="1"/>
  <c r="EN57" i="1"/>
  <c r="EN59" i="1" s="1"/>
  <c r="EV3" i="1"/>
  <c r="EM56" i="1"/>
  <c r="EM59" i="1" s="1"/>
  <c r="FF7" i="1" l="1"/>
  <c r="EW57" i="1"/>
  <c r="EW59" i="1" s="1"/>
  <c r="FX56" i="1"/>
  <c r="GG3" i="1"/>
  <c r="GG56" i="1" s="1"/>
  <c r="FE3" i="1"/>
  <c r="EV56" i="1"/>
  <c r="EV59" i="1" s="1"/>
  <c r="FN3" i="1" l="1"/>
  <c r="FE56" i="1"/>
  <c r="FE59" i="1" s="1"/>
  <c r="FO7" i="1"/>
  <c r="FF57" i="1"/>
  <c r="FF59" i="1" s="1"/>
  <c r="FX7" i="1" l="1"/>
  <c r="FO57" i="1"/>
  <c r="FO59" i="1" s="1"/>
  <c r="FW3" i="1"/>
  <c r="FN56" i="1"/>
  <c r="FN59" i="1" s="1"/>
  <c r="FW56" i="1" l="1"/>
  <c r="FW59" i="1" s="1"/>
  <c r="GF3" i="1"/>
  <c r="GF56" i="1" s="1"/>
  <c r="GF59" i="1" s="1"/>
  <c r="GG7" i="1"/>
  <c r="GG57" i="1" s="1"/>
  <c r="GG59" i="1" s="1"/>
  <c r="FX57" i="1"/>
  <c r="FX59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TOSHIBA</author>
  </authors>
  <commentList>
    <comment ref="BL6" authorId="0" shapeId="0" xr:uid="{60FB7EA8-74BD-4826-BDD2-DAB26A817AA6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SE REPORTÓ 20, AJUSTAN A 21</t>
        </r>
      </text>
    </comment>
    <comment ref="BO6" authorId="0" shapeId="0" xr:uid="{A26D498B-0FA6-49AA-92D9-5397C5EAAB1E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REPORTARON 462, AJUSTAN A 466</t>
        </r>
      </text>
    </comment>
    <comment ref="BL7" authorId="0" shapeId="0" xr:uid="{514560FA-1C13-4ECD-801F-C8766834EF00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REPORTARON 10, AJUSTAN A 11</t>
        </r>
      </text>
    </comment>
    <comment ref="BO7" authorId="0" shapeId="0" xr:uid="{44AFC9DA-8CFF-491E-BCDF-C46EB666608C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REPORTARON 76, AJUSTAN A 80</t>
        </r>
      </text>
    </comment>
    <comment ref="CD19" authorId="0" shapeId="0" xr:uid="{0EE262B0-2DFB-428C-90F8-418D0463804C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REPORTA 6, EN FT 074 HAY 7</t>
        </r>
      </text>
    </comment>
    <comment ref="BU23" authorId="0" shapeId="0" xr:uid="{C8101ACB-6D79-439B-9554-CD4681C43897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HABA REPORTADO 12, AJUSTA A 16</t>
        </r>
      </text>
    </comment>
    <comment ref="BX23" authorId="0" shapeId="0" xr:uid="{BA3AE6D3-0786-4D18-B057-DBC31A404AA8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REPORTÓ 190, AJUSTA A 475</t>
        </r>
      </text>
    </comment>
    <comment ref="BU50" authorId="0" shapeId="0" xr:uid="{45C48E40-4D8B-485C-91EE-EE77E334F039}">
      <text>
        <r>
          <rPr>
            <b/>
            <sz val="9"/>
            <color indexed="81"/>
            <rFont val="Tahoma"/>
            <family val="2"/>
          </rPr>
          <t>TOSHIBA:</t>
        </r>
        <r>
          <rPr>
            <sz val="9"/>
            <color indexed="81"/>
            <rFont val="Tahoma"/>
            <family val="2"/>
          </rPr>
          <t xml:space="preserve">
ESTABAN 4, SE AJUSTA A 6</t>
        </r>
      </text>
    </comment>
  </commentList>
</comments>
</file>

<file path=xl/sharedStrings.xml><?xml version="1.0" encoding="utf-8"?>
<sst xmlns="http://schemas.openxmlformats.org/spreadsheetml/2006/main" count="561" uniqueCount="132">
  <si>
    <t>RIAS</t>
  </si>
  <si>
    <t>ACTIVIDAD</t>
  </si>
  <si>
    <t>ENERO 1 - 20</t>
  </si>
  <si>
    <t>ENERO 21 - 31</t>
  </si>
  <si>
    <t>FEBRERO 1 - 20</t>
  </si>
  <si>
    <t>N° act ejecutadas</t>
  </si>
  <si>
    <t>N° act programadas</t>
  </si>
  <si>
    <t>N° act.NO programadas</t>
  </si>
  <si>
    <t>N° part</t>
  </si>
  <si>
    <t>Total EAPB</t>
  </si>
  <si>
    <t>Total IPS MES</t>
  </si>
  <si>
    <t>Total Otros</t>
  </si>
  <si>
    <t>TOTAL ACTIVIDADES ENERO</t>
  </si>
  <si>
    <t>TOTAL PARTICIPANTES ENERO</t>
  </si>
  <si>
    <t>N° act NO programadas</t>
  </si>
  <si>
    <t>TOTAL ACTIVIDADES A 20 FEBRERO</t>
  </si>
  <si>
    <t>TOTAL PARTICIPANTES A 20 FEBRERO</t>
  </si>
  <si>
    <t>PMS</t>
  </si>
  <si>
    <t xml:space="preserve">Asistencia técnica - orientación </t>
  </si>
  <si>
    <t>Seguimiento implementación</t>
  </si>
  <si>
    <t>Acciones de Articulación</t>
  </si>
  <si>
    <t>MP</t>
  </si>
  <si>
    <t>SPA</t>
  </si>
  <si>
    <t>SM</t>
  </si>
  <si>
    <t>CCVM</t>
  </si>
  <si>
    <t>CANCER</t>
  </si>
  <si>
    <t>REI</t>
  </si>
  <si>
    <t>AN</t>
  </si>
  <si>
    <t>AAT</t>
  </si>
  <si>
    <t>EH</t>
  </si>
  <si>
    <t>ERC</t>
  </si>
  <si>
    <t>SBUCAL</t>
  </si>
  <si>
    <t>ZOO</t>
  </si>
  <si>
    <t>EAL</t>
  </si>
  <si>
    <t>MAMB</t>
  </si>
  <si>
    <t>VYA</t>
  </si>
  <si>
    <t>DEG</t>
  </si>
  <si>
    <t>TOTAL 
ACTIVIDADES</t>
  </si>
  <si>
    <t>EJEC</t>
  </si>
  <si>
    <t>PROGR</t>
  </si>
  <si>
    <t>PARTIC</t>
  </si>
  <si>
    <t>AT</t>
  </si>
  <si>
    <t>TOTAL AT</t>
  </si>
  <si>
    <t>SGTO</t>
  </si>
  <si>
    <t>TOTAL SEG</t>
  </si>
  <si>
    <t>ARTIC</t>
  </si>
  <si>
    <t>TOTAL PART</t>
  </si>
  <si>
    <t>TOTAL ENERO</t>
  </si>
  <si>
    <t>TOTAL ACT</t>
  </si>
  <si>
    <t>TOTAL ART</t>
  </si>
  <si>
    <t>FEBRERO 21 - 28</t>
  </si>
  <si>
    <t>TOTAL ACTIVIDADES A 28 FEBRERO</t>
  </si>
  <si>
    <t>TOTAL PARTICIPANTES A 28 FEBRERO</t>
  </si>
  <si>
    <t>TOTAL FEBRERO</t>
  </si>
  <si>
    <t>TOTAL 1-20 FEB</t>
  </si>
  <si>
    <t>TOTAL 21-28 FEB</t>
  </si>
  <si>
    <t>MARZO 1 - 20</t>
  </si>
  <si>
    <t>TOTAL ACTIVIDADES A 20 MARZO</t>
  </si>
  <si>
    <t>TOTAL PARTICIPANTES A 20 MARZO</t>
  </si>
  <si>
    <t>TOTAL 1-20 MAR</t>
  </si>
  <si>
    <t>MARZO 21 - 31</t>
  </si>
  <si>
    <t>TOTAL ACTIVIDADES A MARZO</t>
  </si>
  <si>
    <t>TOTAL PARTICIPANTES A MARZO</t>
  </si>
  <si>
    <t>TOTAL 21-31 MAR</t>
  </si>
  <si>
    <t>TOTAL MARZO</t>
  </si>
  <si>
    <t>ABRIL 1 - 20</t>
  </si>
  <si>
    <t>TOTAL ACTIVIDADES A 20 ABRIL</t>
  </si>
  <si>
    <t>TOTAL PARTICIPANTES A 20 ABRIL</t>
  </si>
  <si>
    <t>TOTAL 1-20 ABR</t>
  </si>
  <si>
    <t>ABRIL 21 - 30</t>
  </si>
  <si>
    <t>TOTAL ACTIVIDADES A ABRIL</t>
  </si>
  <si>
    <t>TOTAL PARTICIPANTES A ABRIL</t>
  </si>
  <si>
    <t>TOTAL 21-30 ABR</t>
  </si>
  <si>
    <t>31/04/2025</t>
  </si>
  <si>
    <t>TOTAL ABRIL</t>
  </si>
  <si>
    <t>MAYO 1 - 20</t>
  </si>
  <si>
    <t>TOTAL ACTIVIDADES A 20 MAYO</t>
  </si>
  <si>
    <t>TOTAL PARTICIPANTES A 20 MAYO</t>
  </si>
  <si>
    <t>TOTAL 1-20 MAY</t>
  </si>
  <si>
    <t>MAYO 21 - 31</t>
  </si>
  <si>
    <t>TOTAL 21-31 MAY</t>
  </si>
  <si>
    <t>TOTAL MAYO</t>
  </si>
  <si>
    <t>TOTAL ACTIVIDADES A MAYO</t>
  </si>
  <si>
    <t>TOTAL PARTICIPANTES A MAYO</t>
  </si>
  <si>
    <t>JUNIO 1 - 19</t>
  </si>
  <si>
    <t>TOTAL ACTIVIDADES A 19 JUNIO</t>
  </si>
  <si>
    <t>TOTAL PARTICIPANTES A 19 JUNIO</t>
  </si>
  <si>
    <t>TOTAL 1-19 JUN</t>
  </si>
  <si>
    <t>JUNIO 20 - 30</t>
  </si>
  <si>
    <t>TOTAL ACTIVIDADES A JUNIO</t>
  </si>
  <si>
    <t>TOTAL PARTICIPANTES A JUNIO</t>
  </si>
  <si>
    <t>TOTAL 20-30 JUN</t>
  </si>
  <si>
    <t>TOTAL JUNIO</t>
  </si>
  <si>
    <t>JULIO 1 - 20</t>
  </si>
  <si>
    <t>TOTAL ACTIVIDADES A 20 JULIO</t>
  </si>
  <si>
    <t>TOTAL PARTICIPANTES A 20 JULIO</t>
  </si>
  <si>
    <t>TOTAL 1-20 JUL</t>
  </si>
  <si>
    <t>JULIO 21 - 30</t>
  </si>
  <si>
    <t>TOTAL ACTIVIDADES A JULIO</t>
  </si>
  <si>
    <t>TOTAL PARTICIPANTES A JULIO</t>
  </si>
  <si>
    <t>TOTAL 21-30 JUL</t>
  </si>
  <si>
    <t>TOTAL JULIO</t>
  </si>
  <si>
    <t>AGOSTO 1 - 20</t>
  </si>
  <si>
    <t>TOTAL ACTIVIDADES A 20 AGOSTO</t>
  </si>
  <si>
    <t>TOTAL PARTICIPANTES A 20 AGOSTO</t>
  </si>
  <si>
    <t>AGOSTO 21 - 31</t>
  </si>
  <si>
    <t>TOTAL ACTIVIDADES A AGOSTO</t>
  </si>
  <si>
    <t>TOTAL PARTICIPANTES A AGOSTO</t>
  </si>
  <si>
    <t>TOTAL 21-31 AGO</t>
  </si>
  <si>
    <t>TOTAL AGOSTO</t>
  </si>
  <si>
    <t>SEPTIEMBRE 1 - 20</t>
  </si>
  <si>
    <t>TOTAL ACTIVIDADES A 20 SEPTIEMBRE</t>
  </si>
  <si>
    <t>TOTAL PARTICIPANTES A 20 SEPTIEMBRE</t>
  </si>
  <si>
    <t>TOTAL 1-20 SEP</t>
  </si>
  <si>
    <t>TOTAL 1-20 AGO</t>
  </si>
  <si>
    <t>TOTAL ACTIVIDADES A SEPTIEMBRE</t>
  </si>
  <si>
    <t>TOTAL PARTICIPANTES A SEPTIEMBRE</t>
  </si>
  <si>
    <t>TOTAL 21-30 SEP</t>
  </si>
  <si>
    <t>TOTAL SEPTIEMBRE</t>
  </si>
  <si>
    <t>SEPTIEMBRE 21 - 30</t>
  </si>
  <si>
    <t>OCTUBRE 1 - 20</t>
  </si>
  <si>
    <t>TOTAL ACTIVIDADES A 20 OCTUBRE</t>
  </si>
  <si>
    <t>TOTAL PARTICIPANTES A 20 OCTUBRE</t>
  </si>
  <si>
    <t>TOTAL 1-20 OCT</t>
  </si>
  <si>
    <t>OCTUBRE 21 - 31</t>
  </si>
  <si>
    <t>TOTAL ACTIVIDADES A OCTUBRE</t>
  </si>
  <si>
    <t>TOTAL PARTICIPANTES A OCTUBRE</t>
  </si>
  <si>
    <t>TOTAL 21-31 OCT</t>
  </si>
  <si>
    <t>TOTAL OCTUBRE</t>
  </si>
  <si>
    <t>NOVIEMBRE 1 - 10</t>
  </si>
  <si>
    <t>TOTAL ACTIVIDADES A 10 NOVIEMBRE</t>
  </si>
  <si>
    <t>TOTAL PARTICIPANTES A 10 NOVIEMBRE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</si>
</sst>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20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9EF3FE"/>
        <bgColor indexed="64"/>
      </patternFill>
    </fill>
    <fill>
      <patternFill patternType="solid">
        <fgColor rgb="FFA9FE9E"/>
        <bgColor indexed="64"/>
      </patternFill>
    </fill>
    <fill>
      <patternFill patternType="solid">
        <fgColor rgb="FFFF9D9F"/>
        <bgColor indexed="64"/>
      </patternFill>
    </fill>
    <fill>
      <patternFill patternType="solid">
        <fgColor theme="8" tint="-0.249977111117893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/>
  </cellStyleXfs>
  <cellXfs count="82">
    <xf numFmtId="0" fontId="0" fillId="0" borderId="0" xfId="0"/>
    <xf numFmtId="0" fontId="1" fillId="4" borderId="5" xfId="0" applyFont="1" applyFill="1" applyBorder="1" applyAlignment="1">
      <alignment horizontal="center" vertical="center"/>
    </xf>
    <xf numFmtId="0" fontId="2" fillId="0" borderId="0" xfId="0" applyFont="1"/>
    <xf numFmtId="0" fontId="1" fillId="6" borderId="5" xfId="0" applyFont="1" applyFill="1" applyBorder="1" applyAlignment="1">
      <alignment horizontal="center" vertical="center"/>
    </xf>
    <xf numFmtId="0" fontId="1" fillId="6" borderId="5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 vertical="center" wrapText="1"/>
    </xf>
    <xf numFmtId="0" fontId="1" fillId="7" borderId="5" xfId="0" applyFont="1" applyFill="1" applyBorder="1" applyAlignment="1">
      <alignment horizontal="center" vertical="center"/>
    </xf>
    <xf numFmtId="0" fontId="2" fillId="8" borderId="5" xfId="0" applyFont="1" applyFill="1" applyBorder="1"/>
    <xf numFmtId="0" fontId="1" fillId="8" borderId="5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/>
    </xf>
    <xf numFmtId="1" fontId="1" fillId="4" borderId="5" xfId="0" applyNumberFormat="1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5" xfId="0" applyFont="1" applyFill="1" applyBorder="1" applyAlignment="1">
      <alignment horizontal="center" vertical="center" wrapText="1"/>
    </xf>
    <xf numFmtId="0" fontId="1" fillId="3" borderId="5" xfId="0" applyFont="1" applyFill="1" applyBorder="1"/>
    <xf numFmtId="0" fontId="1" fillId="3" borderId="5" xfId="0" applyFont="1" applyFill="1" applyBorder="1" applyAlignment="1">
      <alignment horizontal="center" vertical="center"/>
    </xf>
    <xf numFmtId="0" fontId="1" fillId="3" borderId="5" xfId="0" applyFont="1" applyFill="1" applyBorder="1" applyAlignment="1">
      <alignment horizontal="center"/>
    </xf>
    <xf numFmtId="0" fontId="2" fillId="0" borderId="5" xfId="0" applyFont="1" applyBorder="1"/>
    <xf numFmtId="0" fontId="1" fillId="8" borderId="0" xfId="0" applyFont="1" applyFill="1"/>
    <xf numFmtId="0" fontId="1" fillId="0" borderId="0" xfId="0" applyFont="1" applyAlignment="1">
      <alignment horizontal="center" vertical="center"/>
    </xf>
    <xf numFmtId="17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1" fillId="4" borderId="0" xfId="0" applyFont="1" applyFill="1" applyAlignment="1">
      <alignment horizontal="center"/>
    </xf>
    <xf numFmtId="0" fontId="1" fillId="0" borderId="0" xfId="0" applyFont="1"/>
    <xf numFmtId="1" fontId="1" fillId="4" borderId="0" xfId="0" applyNumberFormat="1" applyFont="1" applyFill="1" applyAlignment="1">
      <alignment horizontal="center"/>
    </xf>
    <xf numFmtId="0" fontId="1" fillId="7" borderId="5" xfId="0" applyFont="1" applyFill="1" applyBorder="1" applyAlignment="1">
      <alignment horizontal="center"/>
    </xf>
    <xf numFmtId="0" fontId="1" fillId="8" borderId="5" xfId="0" applyFont="1" applyFill="1" applyBorder="1" applyAlignment="1">
      <alignment horizontal="center" vertical="center" wrapText="1"/>
    </xf>
    <xf numFmtId="0" fontId="1" fillId="8" borderId="5" xfId="0" applyFont="1" applyFill="1" applyBorder="1" applyAlignment="1">
      <alignment horizontal="center"/>
    </xf>
    <xf numFmtId="0" fontId="1" fillId="0" borderId="5" xfId="0" applyFont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3" xfId="0" applyFont="1" applyFill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17" borderId="1" xfId="0" applyFont="1" applyFill="1" applyBorder="1" applyAlignment="1">
      <alignment horizontal="center" vertical="center"/>
    </xf>
    <xf numFmtId="0" fontId="1" fillId="17" borderId="7" xfId="0" applyFont="1" applyFill="1" applyBorder="1" applyAlignment="1">
      <alignment horizontal="center" vertical="center"/>
    </xf>
    <xf numFmtId="0" fontId="1" fillId="17" borderId="6" xfId="0" applyFont="1" applyFill="1" applyBorder="1" applyAlignment="1">
      <alignment horizontal="center" vertical="center"/>
    </xf>
    <xf numFmtId="0" fontId="1" fillId="3" borderId="2" xfId="0" applyFont="1" applyFill="1" applyBorder="1" applyAlignment="1">
      <alignment horizontal="center" vertical="center"/>
    </xf>
    <xf numFmtId="0" fontId="1" fillId="3" borderId="3" xfId="0" applyFont="1" applyFill="1" applyBorder="1" applyAlignment="1">
      <alignment horizontal="center" vertical="center"/>
    </xf>
    <xf numFmtId="0" fontId="1" fillId="3" borderId="4" xfId="0" applyFont="1" applyFill="1" applyBorder="1" applyAlignment="1">
      <alignment horizontal="center" vertical="center"/>
    </xf>
    <xf numFmtId="0" fontId="1" fillId="12" borderId="1" xfId="0" applyFont="1" applyFill="1" applyBorder="1" applyAlignment="1">
      <alignment horizontal="center" vertical="center"/>
    </xf>
    <xf numFmtId="0" fontId="1" fillId="12" borderId="7" xfId="0" applyFont="1" applyFill="1" applyBorder="1" applyAlignment="1">
      <alignment horizontal="center" vertical="center"/>
    </xf>
    <xf numFmtId="0" fontId="1" fillId="12" borderId="6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5" borderId="7" xfId="0" applyFont="1" applyFill="1" applyBorder="1" applyAlignment="1">
      <alignment horizontal="center" vertical="center"/>
    </xf>
    <xf numFmtId="0" fontId="1" fillId="5" borderId="6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3" borderId="7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/>
    </xf>
    <xf numFmtId="0" fontId="1" fillId="4" borderId="7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1" fillId="9" borderId="7" xfId="0" applyFont="1" applyFill="1" applyBorder="1" applyAlignment="1">
      <alignment horizontal="center" vertical="center"/>
    </xf>
    <xf numFmtId="0" fontId="1" fillId="10" borderId="1" xfId="0" applyFont="1" applyFill="1" applyBorder="1" applyAlignment="1">
      <alignment horizontal="center" vertical="center"/>
    </xf>
    <xf numFmtId="0" fontId="1" fillId="10" borderId="7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1" fillId="11" borderId="7" xfId="0" applyFont="1" applyFill="1" applyBorder="1" applyAlignment="1">
      <alignment horizontal="center" vertical="center"/>
    </xf>
    <xf numFmtId="0" fontId="1" fillId="11" borderId="6" xfId="0" applyFont="1" applyFill="1" applyBorder="1" applyAlignment="1">
      <alignment horizontal="center" vertical="center"/>
    </xf>
    <xf numFmtId="0" fontId="1" fillId="13" borderId="1" xfId="0" applyFont="1" applyFill="1" applyBorder="1" applyAlignment="1">
      <alignment horizontal="center" vertical="center"/>
    </xf>
    <xf numFmtId="0" fontId="1" fillId="13" borderId="7" xfId="0" applyFont="1" applyFill="1" applyBorder="1" applyAlignment="1">
      <alignment horizontal="center" vertical="center"/>
    </xf>
    <xf numFmtId="0" fontId="1" fillId="13" borderId="6" xfId="0" applyFont="1" applyFill="1" applyBorder="1" applyAlignment="1">
      <alignment horizontal="center" vertical="center"/>
    </xf>
    <xf numFmtId="0" fontId="1" fillId="14" borderId="1" xfId="0" applyFont="1" applyFill="1" applyBorder="1" applyAlignment="1">
      <alignment horizontal="center" vertical="center"/>
    </xf>
    <xf numFmtId="0" fontId="1" fillId="14" borderId="7" xfId="0" applyFont="1" applyFill="1" applyBorder="1" applyAlignment="1">
      <alignment horizontal="center" vertical="center"/>
    </xf>
    <xf numFmtId="0" fontId="1" fillId="14" borderId="6" xfId="0" applyFont="1" applyFill="1" applyBorder="1" applyAlignment="1">
      <alignment horizontal="center" vertical="center"/>
    </xf>
    <xf numFmtId="0" fontId="1" fillId="15" borderId="1" xfId="0" applyFont="1" applyFill="1" applyBorder="1" applyAlignment="1">
      <alignment horizontal="center" vertical="center"/>
    </xf>
    <xf numFmtId="0" fontId="1" fillId="15" borderId="7" xfId="0" applyFont="1" applyFill="1" applyBorder="1" applyAlignment="1">
      <alignment horizontal="center" vertical="center"/>
    </xf>
    <xf numFmtId="0" fontId="1" fillId="15" borderId="6" xfId="0" applyFont="1" applyFill="1" applyBorder="1" applyAlignment="1">
      <alignment horizontal="center" vertical="center"/>
    </xf>
    <xf numFmtId="0" fontId="1" fillId="16" borderId="1" xfId="0" applyFont="1" applyFill="1" applyBorder="1" applyAlignment="1">
      <alignment horizontal="center" vertical="center"/>
    </xf>
    <xf numFmtId="0" fontId="1" fillId="16" borderId="7" xfId="0" applyFont="1" applyFill="1" applyBorder="1" applyAlignment="1">
      <alignment horizontal="center" vertical="center"/>
    </xf>
    <xf numFmtId="0" fontId="1" fillId="16" borderId="6" xfId="0" applyFont="1" applyFill="1" applyBorder="1" applyAlignment="1">
      <alignment horizontal="center" vertical="center"/>
    </xf>
    <xf numFmtId="0" fontId="1" fillId="18" borderId="1" xfId="0" applyFont="1" applyFill="1" applyBorder="1" applyAlignment="1">
      <alignment horizontal="center" vertical="center"/>
    </xf>
    <xf numFmtId="0" fontId="1" fillId="18" borderId="7" xfId="0" applyFont="1" applyFill="1" applyBorder="1" applyAlignment="1">
      <alignment horizontal="center" vertical="center"/>
    </xf>
    <xf numFmtId="0" fontId="1" fillId="18" borderId="6" xfId="0" applyFont="1" applyFill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19" borderId="1" xfId="0" applyFont="1" applyFill="1" applyBorder="1" applyAlignment="1">
      <alignment horizontal="center" vertical="center"/>
    </xf>
    <xf numFmtId="0" fontId="2" fillId="19" borderId="5" xfId="0" applyFont="1" applyFill="1" applyBorder="1"/>
    <xf numFmtId="0" fontId="1" fillId="19" borderId="5" xfId="0" applyFont="1" applyFill="1" applyBorder="1" applyAlignment="1">
      <alignment horizontal="center" vertical="center"/>
    </xf>
    <xf numFmtId="0" fontId="1" fillId="19" borderId="5" xfId="0" applyFont="1" applyFill="1" applyBorder="1" applyAlignment="1">
      <alignment horizontal="center"/>
    </xf>
    <xf numFmtId="1" fontId="1" fillId="19" borderId="5" xfId="0" applyNumberFormat="1" applyFont="1" applyFill="1" applyBorder="1" applyAlignment="1">
      <alignment horizontal="center"/>
    </xf>
    <xf numFmtId="0" fontId="2" fillId="19" borderId="0" xfId="0" applyFont="1" applyFill="1"/>
    <xf numFmtId="0" fontId="1" fillId="19" borderId="7" xfId="0" applyFont="1" applyFill="1" applyBorder="1" applyAlignment="1">
      <alignment horizontal="center" vertical="center"/>
    </xf>
    <xf numFmtId="0" fontId="1" fillId="19" borderId="6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FB299F-62A0-49CD-B980-A2683B428FBD}">
  <dimension ref="A1:GG66"/>
  <sheetViews>
    <sheetView tabSelected="1" topLeftCell="A2" zoomScale="50" zoomScaleNormal="50" workbookViewId="0">
      <selection activeCell="A27" sqref="A27:A29"/>
    </sheetView>
  </sheetViews>
  <sheetFormatPr baseColWidth="10" defaultColWidth="11.44140625" defaultRowHeight="21" x14ac:dyDescent="0.4"/>
  <cols>
    <col min="1" max="1" width="15.5546875" style="18" customWidth="1"/>
    <col min="2" max="2" width="44.5546875" style="2" customWidth="1"/>
    <col min="3" max="3" width="22.88671875" style="19" hidden="1" customWidth="1"/>
    <col min="4" max="5" width="26.109375" style="19" hidden="1" customWidth="1"/>
    <col min="6" max="6" width="11.44140625" style="19" hidden="1" customWidth="1"/>
    <col min="7" max="7" width="15" style="19" hidden="1" customWidth="1"/>
    <col min="8" max="8" width="20.109375" style="21" hidden="1" customWidth="1"/>
    <col min="9" max="9" width="18.88671875" style="21" hidden="1" customWidth="1"/>
    <col min="10" max="10" width="22.88671875" style="19" hidden="1" customWidth="1"/>
    <col min="11" max="12" width="26.109375" style="19" hidden="1" customWidth="1"/>
    <col min="13" max="13" width="11.44140625" style="19" hidden="1" customWidth="1"/>
    <col min="14" max="14" width="15" style="19" hidden="1" customWidth="1"/>
    <col min="15" max="15" width="20.109375" style="21" hidden="1" customWidth="1"/>
    <col min="16" max="16" width="18.88671875" style="21" hidden="1" customWidth="1"/>
    <col min="17" max="17" width="28.109375" style="22" hidden="1" customWidth="1"/>
    <col min="18" max="18" width="28.88671875" style="22" hidden="1" customWidth="1"/>
    <col min="19" max="19" width="23.109375" style="21" hidden="1" customWidth="1"/>
    <col min="20" max="21" width="26.109375" style="21" hidden="1" customWidth="1"/>
    <col min="22" max="22" width="13.88671875" style="21" hidden="1" customWidth="1"/>
    <col min="23" max="23" width="15" style="2" hidden="1" customWidth="1"/>
    <col min="24" max="24" width="20.109375" style="2" hidden="1" customWidth="1"/>
    <col min="25" max="25" width="17.5546875" style="2" hidden="1" customWidth="1"/>
    <col min="26" max="26" width="28.109375" style="22" hidden="1" customWidth="1"/>
    <col min="27" max="27" width="28.88671875" style="22" hidden="1" customWidth="1"/>
    <col min="28" max="28" width="23.109375" style="21" hidden="1" customWidth="1"/>
    <col min="29" max="30" width="26.109375" style="21" hidden="1" customWidth="1"/>
    <col min="31" max="31" width="13.88671875" style="21" hidden="1" customWidth="1"/>
    <col min="32" max="32" width="15" style="2" hidden="1" customWidth="1"/>
    <col min="33" max="33" width="20.109375" style="2" hidden="1" customWidth="1"/>
    <col min="34" max="34" width="17.5546875" style="2" hidden="1" customWidth="1"/>
    <col min="35" max="35" width="28.109375" style="22" hidden="1" customWidth="1"/>
    <col min="36" max="36" width="28.88671875" style="22" hidden="1" customWidth="1"/>
    <col min="37" max="37" width="23.109375" style="21" hidden="1" customWidth="1"/>
    <col min="38" max="39" width="26.109375" style="21" hidden="1" customWidth="1"/>
    <col min="40" max="40" width="13.88671875" style="21" hidden="1" customWidth="1"/>
    <col min="41" max="41" width="15" style="2" hidden="1" customWidth="1"/>
    <col min="42" max="42" width="20.109375" style="2" hidden="1" customWidth="1"/>
    <col min="43" max="43" width="17.5546875" style="2" hidden="1" customWidth="1"/>
    <col min="44" max="44" width="28.109375" style="22" hidden="1" customWidth="1"/>
    <col min="45" max="45" width="28.88671875" style="22" hidden="1" customWidth="1"/>
    <col min="46" max="46" width="23.109375" style="21" hidden="1" customWidth="1"/>
    <col min="47" max="48" width="26.109375" style="21" hidden="1" customWidth="1"/>
    <col min="49" max="49" width="13.88671875" style="21" hidden="1" customWidth="1"/>
    <col min="50" max="50" width="15" style="2" hidden="1" customWidth="1"/>
    <col min="51" max="51" width="20.109375" style="2" hidden="1" customWidth="1"/>
    <col min="52" max="52" width="17.5546875" style="2" hidden="1" customWidth="1"/>
    <col min="53" max="53" width="28.109375" style="22" hidden="1" customWidth="1"/>
    <col min="54" max="54" width="28.88671875" style="22" hidden="1" customWidth="1"/>
    <col min="55" max="55" width="23.109375" style="21" hidden="1" customWidth="1"/>
    <col min="56" max="57" width="26.109375" style="21" hidden="1" customWidth="1"/>
    <col min="58" max="58" width="13.88671875" style="21" hidden="1" customWidth="1"/>
    <col min="59" max="59" width="15" style="2" hidden="1" customWidth="1"/>
    <col min="60" max="60" width="20.109375" style="2" hidden="1" customWidth="1"/>
    <col min="61" max="61" width="17.5546875" style="2" hidden="1" customWidth="1"/>
    <col min="62" max="62" width="28.109375" style="22" hidden="1" customWidth="1"/>
    <col min="63" max="63" width="28.88671875" style="22" hidden="1" customWidth="1"/>
    <col min="64" max="64" width="23.109375" style="21" hidden="1" customWidth="1"/>
    <col min="65" max="66" width="26.109375" style="21" hidden="1" customWidth="1"/>
    <col min="67" max="67" width="13.88671875" style="21" hidden="1" customWidth="1"/>
    <col min="68" max="68" width="15" style="2" hidden="1" customWidth="1"/>
    <col min="69" max="69" width="20.109375" style="2" hidden="1" customWidth="1"/>
    <col min="70" max="70" width="17.5546875" style="2" hidden="1" customWidth="1"/>
    <col min="71" max="71" width="28.109375" style="22" hidden="1" customWidth="1"/>
    <col min="72" max="72" width="28.88671875" style="22" hidden="1" customWidth="1"/>
    <col min="73" max="73" width="23.109375" style="21" hidden="1" customWidth="1"/>
    <col min="74" max="75" width="26.109375" style="21" hidden="1" customWidth="1"/>
    <col min="76" max="76" width="13.88671875" style="21" hidden="1" customWidth="1"/>
    <col min="77" max="77" width="15" style="2" hidden="1" customWidth="1"/>
    <col min="78" max="78" width="20.109375" style="2" hidden="1" customWidth="1"/>
    <col min="79" max="79" width="17.5546875" style="2" hidden="1" customWidth="1"/>
    <col min="80" max="80" width="28.109375" style="22" hidden="1" customWidth="1"/>
    <col min="81" max="81" width="28.88671875" style="22" hidden="1" customWidth="1"/>
    <col min="82" max="82" width="23.109375" style="21" hidden="1" customWidth="1"/>
    <col min="83" max="84" width="26.109375" style="21" hidden="1" customWidth="1"/>
    <col min="85" max="85" width="13.88671875" style="21" hidden="1" customWidth="1"/>
    <col min="86" max="86" width="15" style="2" hidden="1" customWidth="1"/>
    <col min="87" max="87" width="20.109375" style="2" hidden="1" customWidth="1"/>
    <col min="88" max="88" width="17.5546875" style="2" hidden="1" customWidth="1"/>
    <col min="89" max="89" width="28.109375" style="22" hidden="1" customWidth="1"/>
    <col min="90" max="90" width="28.88671875" style="22" hidden="1" customWidth="1"/>
    <col min="91" max="91" width="23.109375" style="21" hidden="1" customWidth="1"/>
    <col min="92" max="93" width="26.109375" style="21" hidden="1" customWidth="1"/>
    <col min="94" max="94" width="13.88671875" style="21" hidden="1" customWidth="1"/>
    <col min="95" max="95" width="15" style="2" hidden="1" customWidth="1"/>
    <col min="96" max="96" width="20.109375" style="2" hidden="1" customWidth="1"/>
    <col min="97" max="97" width="17.5546875" style="2" hidden="1" customWidth="1"/>
    <col min="98" max="98" width="28.109375" style="22" hidden="1" customWidth="1"/>
    <col min="99" max="99" width="28.88671875" style="22" hidden="1" customWidth="1"/>
    <col min="100" max="100" width="23.109375" style="21" hidden="1" customWidth="1"/>
    <col min="101" max="102" width="26.109375" style="21" hidden="1" customWidth="1"/>
    <col min="103" max="103" width="13.88671875" style="21" hidden="1" customWidth="1"/>
    <col min="104" max="104" width="15" style="2" hidden="1" customWidth="1"/>
    <col min="105" max="105" width="20.109375" style="2" hidden="1" customWidth="1"/>
    <col min="106" max="106" width="17.5546875" style="2" hidden="1" customWidth="1"/>
    <col min="107" max="107" width="28.109375" style="22" hidden="1" customWidth="1"/>
    <col min="108" max="108" width="28.88671875" style="22" hidden="1" customWidth="1"/>
    <col min="109" max="109" width="23.109375" style="21" hidden="1" customWidth="1"/>
    <col min="110" max="111" width="26.109375" style="21" hidden="1" customWidth="1"/>
    <col min="112" max="112" width="13.88671875" style="21" hidden="1" customWidth="1"/>
    <col min="113" max="113" width="15" style="2" hidden="1" customWidth="1"/>
    <col min="114" max="114" width="20.109375" style="2" hidden="1" customWidth="1"/>
    <col min="115" max="115" width="17.5546875" style="2" hidden="1" customWidth="1"/>
    <col min="116" max="116" width="28.109375" style="22" hidden="1" customWidth="1"/>
    <col min="117" max="117" width="28.88671875" style="22" hidden="1" customWidth="1"/>
    <col min="118" max="118" width="23.109375" style="21" hidden="1" customWidth="1"/>
    <col min="119" max="120" width="26.109375" style="21" hidden="1" customWidth="1"/>
    <col min="121" max="121" width="13.88671875" style="21" hidden="1" customWidth="1"/>
    <col min="122" max="122" width="15" style="2" hidden="1" customWidth="1"/>
    <col min="123" max="123" width="20.109375" style="2" hidden="1" customWidth="1"/>
    <col min="124" max="124" width="17.5546875" style="2" hidden="1" customWidth="1"/>
    <col min="125" max="125" width="28.109375" style="22" hidden="1" customWidth="1"/>
    <col min="126" max="126" width="28.88671875" style="22" hidden="1" customWidth="1"/>
    <col min="127" max="127" width="23.109375" style="21" hidden="1" customWidth="1"/>
    <col min="128" max="129" width="26.109375" style="21" hidden="1" customWidth="1"/>
    <col min="130" max="130" width="13.88671875" style="21" hidden="1" customWidth="1"/>
    <col min="131" max="131" width="15" style="2" hidden="1" customWidth="1"/>
    <col min="132" max="132" width="20.109375" style="2" hidden="1" customWidth="1"/>
    <col min="133" max="133" width="17.5546875" style="2" hidden="1" customWidth="1"/>
    <col min="134" max="134" width="28.109375" style="22" hidden="1" customWidth="1"/>
    <col min="135" max="135" width="28.88671875" style="22" hidden="1" customWidth="1"/>
    <col min="136" max="136" width="23.109375" style="21" customWidth="1"/>
    <col min="137" max="138" width="26.109375" style="21" customWidth="1"/>
    <col min="139" max="139" width="13.88671875" style="21" customWidth="1"/>
    <col min="140" max="140" width="15" style="2" customWidth="1"/>
    <col min="141" max="141" width="20.109375" style="2" customWidth="1"/>
    <col min="142" max="142" width="17.5546875" style="2" customWidth="1"/>
    <col min="143" max="143" width="28.109375" style="22" customWidth="1"/>
    <col min="144" max="144" width="28.88671875" style="22" customWidth="1"/>
    <col min="145" max="145" width="23.109375" style="21" customWidth="1"/>
    <col min="146" max="147" width="26.109375" style="21" customWidth="1"/>
    <col min="148" max="148" width="13.88671875" style="21" customWidth="1"/>
    <col min="149" max="149" width="15" style="2" customWidth="1"/>
    <col min="150" max="150" width="20.109375" style="2" customWidth="1"/>
    <col min="151" max="151" width="17.5546875" style="2" customWidth="1"/>
    <col min="152" max="152" width="28.109375" style="22" customWidth="1"/>
    <col min="153" max="153" width="28.88671875" style="22" customWidth="1"/>
    <col min="154" max="154" width="23.109375" style="21" customWidth="1"/>
    <col min="155" max="156" width="26.109375" style="21" customWidth="1"/>
    <col min="157" max="157" width="13.88671875" style="21" customWidth="1"/>
    <col min="158" max="158" width="15" style="2" customWidth="1"/>
    <col min="159" max="159" width="20.109375" style="2" customWidth="1"/>
    <col min="160" max="160" width="17.5546875" style="2" customWidth="1"/>
    <col min="161" max="161" width="28.109375" style="22" customWidth="1"/>
    <col min="162" max="162" width="28.88671875" style="22" customWidth="1"/>
    <col min="163" max="163" width="23.109375" style="21" customWidth="1"/>
    <col min="164" max="165" width="26.109375" style="21" customWidth="1"/>
    <col min="166" max="166" width="13.88671875" style="21" customWidth="1"/>
    <col min="167" max="167" width="15" style="2" customWidth="1"/>
    <col min="168" max="168" width="20.109375" style="2" customWidth="1"/>
    <col min="169" max="169" width="17.5546875" style="2" customWidth="1"/>
    <col min="170" max="170" width="28.109375" style="22" customWidth="1"/>
    <col min="171" max="171" width="28.88671875" style="22" customWidth="1"/>
    <col min="172" max="172" width="23.109375" style="21" customWidth="1"/>
    <col min="173" max="174" width="26.109375" style="21" customWidth="1"/>
    <col min="175" max="175" width="13.88671875" style="21" customWidth="1"/>
    <col min="176" max="176" width="15" style="2" customWidth="1"/>
    <col min="177" max="177" width="20.109375" style="2" customWidth="1"/>
    <col min="178" max="178" width="17.5546875" style="2" customWidth="1"/>
    <col min="179" max="179" width="28.109375" style="22" customWidth="1"/>
    <col min="180" max="180" width="28.88671875" style="22" customWidth="1"/>
    <col min="181" max="181" width="23.109375" style="21" customWidth="1"/>
    <col min="182" max="183" width="26.109375" style="21" customWidth="1"/>
    <col min="184" max="184" width="13.88671875" style="21" customWidth="1"/>
    <col min="185" max="185" width="15" style="2" customWidth="1"/>
    <col min="186" max="186" width="20.109375" style="2" customWidth="1"/>
    <col min="187" max="187" width="17.5546875" style="2" customWidth="1"/>
    <col min="188" max="188" width="28.109375" style="22" customWidth="1"/>
    <col min="189" max="189" width="28.88671875" style="22" customWidth="1"/>
    <col min="190" max="16384" width="11.44140625" style="2"/>
  </cols>
  <sheetData>
    <row r="1" spans="1:189" ht="39.75" customHeight="1" x14ac:dyDescent="0.4">
      <c r="A1" s="30" t="s">
        <v>0</v>
      </c>
      <c r="B1" s="30" t="s">
        <v>1</v>
      </c>
      <c r="C1" s="38" t="s">
        <v>2</v>
      </c>
      <c r="D1" s="39"/>
      <c r="E1" s="39"/>
      <c r="F1" s="39"/>
      <c r="G1" s="39"/>
      <c r="H1" s="39"/>
      <c r="I1" s="40"/>
      <c r="J1" s="38" t="s">
        <v>3</v>
      </c>
      <c r="K1" s="39"/>
      <c r="L1" s="39"/>
      <c r="M1" s="39"/>
      <c r="N1" s="39"/>
      <c r="O1" s="39"/>
      <c r="P1" s="40"/>
      <c r="Q1" s="1"/>
      <c r="R1" s="1"/>
      <c r="S1" s="32" t="s">
        <v>4</v>
      </c>
      <c r="T1" s="33"/>
      <c r="U1" s="33"/>
      <c r="V1" s="33"/>
      <c r="W1" s="33"/>
      <c r="X1" s="33"/>
      <c r="Y1" s="34"/>
      <c r="Z1" s="1"/>
      <c r="AA1" s="1"/>
      <c r="AB1" s="32" t="s">
        <v>50</v>
      </c>
      <c r="AC1" s="33"/>
      <c r="AD1" s="33"/>
      <c r="AE1" s="33"/>
      <c r="AF1" s="33"/>
      <c r="AG1" s="33"/>
      <c r="AH1" s="34"/>
      <c r="AI1" s="1"/>
      <c r="AJ1" s="1"/>
      <c r="AK1" s="32" t="s">
        <v>56</v>
      </c>
      <c r="AL1" s="33"/>
      <c r="AM1" s="33"/>
      <c r="AN1" s="33"/>
      <c r="AO1" s="33"/>
      <c r="AP1" s="33"/>
      <c r="AQ1" s="34"/>
      <c r="AR1" s="1"/>
      <c r="AS1" s="1"/>
      <c r="AT1" s="32" t="s">
        <v>60</v>
      </c>
      <c r="AU1" s="33"/>
      <c r="AV1" s="33"/>
      <c r="AW1" s="33"/>
      <c r="AX1" s="33"/>
      <c r="AY1" s="33"/>
      <c r="AZ1" s="34"/>
      <c r="BA1" s="1"/>
      <c r="BB1" s="1"/>
      <c r="BC1" s="32" t="s">
        <v>65</v>
      </c>
      <c r="BD1" s="33"/>
      <c r="BE1" s="33"/>
      <c r="BF1" s="33"/>
      <c r="BG1" s="33"/>
      <c r="BH1" s="33"/>
      <c r="BI1" s="34"/>
      <c r="BJ1" s="1"/>
      <c r="BK1" s="1"/>
      <c r="BL1" s="29" t="s">
        <v>69</v>
      </c>
      <c r="BM1" s="29"/>
      <c r="BN1" s="29"/>
      <c r="BO1" s="29"/>
      <c r="BP1" s="29"/>
      <c r="BQ1" s="29"/>
      <c r="BR1" s="29"/>
      <c r="BS1" s="1"/>
      <c r="BT1" s="1"/>
      <c r="BU1" s="29" t="s">
        <v>75</v>
      </c>
      <c r="BV1" s="29"/>
      <c r="BW1" s="29"/>
      <c r="BX1" s="29"/>
      <c r="BY1" s="29"/>
      <c r="BZ1" s="29"/>
      <c r="CA1" s="29"/>
      <c r="CB1" s="1"/>
      <c r="CC1" s="1"/>
      <c r="CD1" s="29" t="s">
        <v>79</v>
      </c>
      <c r="CE1" s="29"/>
      <c r="CF1" s="29"/>
      <c r="CG1" s="29"/>
      <c r="CH1" s="29"/>
      <c r="CI1" s="29"/>
      <c r="CJ1" s="29"/>
      <c r="CK1" s="1"/>
      <c r="CL1" s="1"/>
      <c r="CM1" s="29" t="s">
        <v>84</v>
      </c>
      <c r="CN1" s="29"/>
      <c r="CO1" s="29"/>
      <c r="CP1" s="29"/>
      <c r="CQ1" s="29"/>
      <c r="CR1" s="29"/>
      <c r="CS1" s="29"/>
      <c r="CT1" s="1"/>
      <c r="CU1" s="1"/>
      <c r="CV1" s="29" t="s">
        <v>88</v>
      </c>
      <c r="CW1" s="29"/>
      <c r="CX1" s="29"/>
      <c r="CY1" s="29"/>
      <c r="CZ1" s="29"/>
      <c r="DA1" s="29"/>
      <c r="DB1" s="29"/>
      <c r="DC1" s="1"/>
      <c r="DD1" s="1"/>
      <c r="DE1" s="29" t="s">
        <v>93</v>
      </c>
      <c r="DF1" s="29"/>
      <c r="DG1" s="29"/>
      <c r="DH1" s="29"/>
      <c r="DI1" s="29"/>
      <c r="DJ1" s="29"/>
      <c r="DK1" s="29"/>
      <c r="DL1" s="1"/>
      <c r="DM1" s="1"/>
      <c r="DN1" s="29" t="s">
        <v>97</v>
      </c>
      <c r="DO1" s="29"/>
      <c r="DP1" s="29"/>
      <c r="DQ1" s="29"/>
      <c r="DR1" s="29"/>
      <c r="DS1" s="29"/>
      <c r="DT1" s="29"/>
      <c r="DU1" s="1"/>
      <c r="DV1" s="1"/>
      <c r="DW1" s="29" t="s">
        <v>102</v>
      </c>
      <c r="DX1" s="29"/>
      <c r="DY1" s="29"/>
      <c r="DZ1" s="29"/>
      <c r="EA1" s="29"/>
      <c r="EB1" s="29"/>
      <c r="EC1" s="29"/>
      <c r="ED1" s="1"/>
      <c r="EE1" s="1"/>
      <c r="EF1" s="29" t="s">
        <v>105</v>
      </c>
      <c r="EG1" s="29"/>
      <c r="EH1" s="29"/>
      <c r="EI1" s="29"/>
      <c r="EJ1" s="29"/>
      <c r="EK1" s="29"/>
      <c r="EL1" s="29"/>
      <c r="EM1" s="1"/>
      <c r="EN1" s="1"/>
      <c r="EO1" s="29" t="s">
        <v>110</v>
      </c>
      <c r="EP1" s="29"/>
      <c r="EQ1" s="29"/>
      <c r="ER1" s="29"/>
      <c r="ES1" s="29"/>
      <c r="ET1" s="29"/>
      <c r="EU1" s="29"/>
      <c r="EV1" s="1"/>
      <c r="EW1" s="1"/>
      <c r="EX1" s="29" t="s">
        <v>119</v>
      </c>
      <c r="EY1" s="29"/>
      <c r="EZ1" s="29"/>
      <c r="FA1" s="29"/>
      <c r="FB1" s="29"/>
      <c r="FC1" s="29"/>
      <c r="FD1" s="29"/>
      <c r="FE1" s="1"/>
      <c r="FF1" s="1"/>
      <c r="FG1" s="29" t="s">
        <v>120</v>
      </c>
      <c r="FH1" s="29"/>
      <c r="FI1" s="29"/>
      <c r="FJ1" s="29"/>
      <c r="FK1" s="29"/>
      <c r="FL1" s="29"/>
      <c r="FM1" s="29"/>
      <c r="FN1" s="1"/>
      <c r="FO1" s="1"/>
      <c r="FP1" s="29" t="s">
        <v>124</v>
      </c>
      <c r="FQ1" s="29"/>
      <c r="FR1" s="29"/>
      <c r="FS1" s="29"/>
      <c r="FT1" s="29"/>
      <c r="FU1" s="29"/>
      <c r="FV1" s="29"/>
      <c r="FW1" s="1"/>
      <c r="FX1" s="1"/>
      <c r="FY1" s="29" t="s">
        <v>129</v>
      </c>
      <c r="FZ1" s="29"/>
      <c r="GA1" s="29"/>
      <c r="GB1" s="29"/>
      <c r="GC1" s="29"/>
      <c r="GD1" s="29"/>
      <c r="GE1" s="29"/>
      <c r="GF1" s="1"/>
      <c r="GG1" s="1"/>
    </row>
    <row r="2" spans="1:189" ht="69" customHeight="1" x14ac:dyDescent="0.4">
      <c r="A2" s="31"/>
      <c r="B2" s="31"/>
      <c r="C2" s="3" t="s">
        <v>5</v>
      </c>
      <c r="D2" s="3" t="s">
        <v>6</v>
      </c>
      <c r="E2" s="4" t="s">
        <v>7</v>
      </c>
      <c r="F2" s="3" t="s">
        <v>8</v>
      </c>
      <c r="G2" s="3" t="s">
        <v>9</v>
      </c>
      <c r="H2" s="3" t="s">
        <v>10</v>
      </c>
      <c r="I2" s="3" t="s">
        <v>11</v>
      </c>
      <c r="J2" s="3" t="s">
        <v>5</v>
      </c>
      <c r="K2" s="3" t="s">
        <v>6</v>
      </c>
      <c r="L2" s="4" t="s">
        <v>7</v>
      </c>
      <c r="M2" s="3" t="s">
        <v>8</v>
      </c>
      <c r="N2" s="3" t="s">
        <v>9</v>
      </c>
      <c r="O2" s="3" t="s">
        <v>10</v>
      </c>
      <c r="P2" s="3" t="s">
        <v>11</v>
      </c>
      <c r="Q2" s="5" t="s">
        <v>12</v>
      </c>
      <c r="R2" s="5" t="s">
        <v>13</v>
      </c>
      <c r="S2" s="3" t="s">
        <v>5</v>
      </c>
      <c r="T2" s="3" t="s">
        <v>6</v>
      </c>
      <c r="U2" s="4" t="s">
        <v>14</v>
      </c>
      <c r="V2" s="6" t="s">
        <v>8</v>
      </c>
      <c r="W2" s="3" t="s">
        <v>9</v>
      </c>
      <c r="X2" s="3" t="s">
        <v>10</v>
      </c>
      <c r="Y2" s="3" t="s">
        <v>11</v>
      </c>
      <c r="Z2" s="5" t="s">
        <v>15</v>
      </c>
      <c r="AA2" s="5" t="s">
        <v>16</v>
      </c>
      <c r="AB2" s="3" t="s">
        <v>5</v>
      </c>
      <c r="AC2" s="3" t="s">
        <v>6</v>
      </c>
      <c r="AD2" s="4" t="s">
        <v>14</v>
      </c>
      <c r="AE2" s="6" t="s">
        <v>8</v>
      </c>
      <c r="AF2" s="3" t="s">
        <v>9</v>
      </c>
      <c r="AG2" s="3" t="s">
        <v>10</v>
      </c>
      <c r="AH2" s="3" t="s">
        <v>11</v>
      </c>
      <c r="AI2" s="5" t="s">
        <v>51</v>
      </c>
      <c r="AJ2" s="5" t="s">
        <v>52</v>
      </c>
      <c r="AK2" s="3" t="s">
        <v>5</v>
      </c>
      <c r="AL2" s="3" t="s">
        <v>6</v>
      </c>
      <c r="AM2" s="4" t="s">
        <v>14</v>
      </c>
      <c r="AN2" s="6" t="s">
        <v>8</v>
      </c>
      <c r="AO2" s="3" t="s">
        <v>9</v>
      </c>
      <c r="AP2" s="3" t="s">
        <v>10</v>
      </c>
      <c r="AQ2" s="3" t="s">
        <v>11</v>
      </c>
      <c r="AR2" s="5" t="s">
        <v>57</v>
      </c>
      <c r="AS2" s="5" t="s">
        <v>58</v>
      </c>
      <c r="AT2" s="3" t="s">
        <v>5</v>
      </c>
      <c r="AU2" s="3" t="s">
        <v>6</v>
      </c>
      <c r="AV2" s="4" t="s">
        <v>14</v>
      </c>
      <c r="AW2" s="6" t="s">
        <v>8</v>
      </c>
      <c r="AX2" s="3" t="s">
        <v>9</v>
      </c>
      <c r="AY2" s="3" t="s">
        <v>10</v>
      </c>
      <c r="AZ2" s="3" t="s">
        <v>11</v>
      </c>
      <c r="BA2" s="5" t="s">
        <v>61</v>
      </c>
      <c r="BB2" s="5" t="s">
        <v>62</v>
      </c>
      <c r="BC2" s="3" t="s">
        <v>5</v>
      </c>
      <c r="BD2" s="3" t="s">
        <v>6</v>
      </c>
      <c r="BE2" s="4" t="s">
        <v>14</v>
      </c>
      <c r="BF2" s="6" t="s">
        <v>8</v>
      </c>
      <c r="BG2" s="3" t="s">
        <v>9</v>
      </c>
      <c r="BH2" s="3" t="s">
        <v>10</v>
      </c>
      <c r="BI2" s="3" t="s">
        <v>11</v>
      </c>
      <c r="BJ2" s="5" t="s">
        <v>66</v>
      </c>
      <c r="BK2" s="5" t="s">
        <v>67</v>
      </c>
      <c r="BL2" s="3" t="s">
        <v>5</v>
      </c>
      <c r="BM2" s="3" t="s">
        <v>6</v>
      </c>
      <c r="BN2" s="4" t="s">
        <v>14</v>
      </c>
      <c r="BO2" s="6" t="s">
        <v>8</v>
      </c>
      <c r="BP2" s="3" t="s">
        <v>9</v>
      </c>
      <c r="BQ2" s="3" t="s">
        <v>10</v>
      </c>
      <c r="BR2" s="3" t="s">
        <v>11</v>
      </c>
      <c r="BS2" s="5" t="s">
        <v>70</v>
      </c>
      <c r="BT2" s="5" t="s">
        <v>71</v>
      </c>
      <c r="BU2" s="3" t="s">
        <v>5</v>
      </c>
      <c r="BV2" s="3" t="s">
        <v>6</v>
      </c>
      <c r="BW2" s="4" t="s">
        <v>14</v>
      </c>
      <c r="BX2" s="6" t="s">
        <v>8</v>
      </c>
      <c r="BY2" s="3" t="s">
        <v>9</v>
      </c>
      <c r="BZ2" s="3" t="s">
        <v>10</v>
      </c>
      <c r="CA2" s="3" t="s">
        <v>11</v>
      </c>
      <c r="CB2" s="5" t="s">
        <v>76</v>
      </c>
      <c r="CC2" s="5" t="s">
        <v>77</v>
      </c>
      <c r="CD2" s="3" t="s">
        <v>5</v>
      </c>
      <c r="CE2" s="3" t="s">
        <v>6</v>
      </c>
      <c r="CF2" s="4" t="s">
        <v>14</v>
      </c>
      <c r="CG2" s="6" t="s">
        <v>8</v>
      </c>
      <c r="CH2" s="3" t="s">
        <v>9</v>
      </c>
      <c r="CI2" s="3" t="s">
        <v>10</v>
      </c>
      <c r="CJ2" s="3" t="s">
        <v>11</v>
      </c>
      <c r="CK2" s="5" t="s">
        <v>82</v>
      </c>
      <c r="CL2" s="5" t="s">
        <v>83</v>
      </c>
      <c r="CM2" s="3" t="s">
        <v>5</v>
      </c>
      <c r="CN2" s="3" t="s">
        <v>6</v>
      </c>
      <c r="CO2" s="4" t="s">
        <v>14</v>
      </c>
      <c r="CP2" s="6" t="s">
        <v>8</v>
      </c>
      <c r="CQ2" s="3" t="s">
        <v>9</v>
      </c>
      <c r="CR2" s="3" t="s">
        <v>10</v>
      </c>
      <c r="CS2" s="3" t="s">
        <v>11</v>
      </c>
      <c r="CT2" s="5" t="s">
        <v>85</v>
      </c>
      <c r="CU2" s="5" t="s">
        <v>86</v>
      </c>
      <c r="CV2" s="3" t="s">
        <v>5</v>
      </c>
      <c r="CW2" s="3" t="s">
        <v>6</v>
      </c>
      <c r="CX2" s="4" t="s">
        <v>14</v>
      </c>
      <c r="CY2" s="6" t="s">
        <v>8</v>
      </c>
      <c r="CZ2" s="3" t="s">
        <v>9</v>
      </c>
      <c r="DA2" s="3" t="s">
        <v>10</v>
      </c>
      <c r="DB2" s="3" t="s">
        <v>11</v>
      </c>
      <c r="DC2" s="5" t="s">
        <v>89</v>
      </c>
      <c r="DD2" s="5" t="s">
        <v>90</v>
      </c>
      <c r="DE2" s="3" t="s">
        <v>5</v>
      </c>
      <c r="DF2" s="3" t="s">
        <v>6</v>
      </c>
      <c r="DG2" s="4" t="s">
        <v>14</v>
      </c>
      <c r="DH2" s="6" t="s">
        <v>8</v>
      </c>
      <c r="DI2" s="3" t="s">
        <v>9</v>
      </c>
      <c r="DJ2" s="3" t="s">
        <v>10</v>
      </c>
      <c r="DK2" s="3" t="s">
        <v>11</v>
      </c>
      <c r="DL2" s="5" t="s">
        <v>94</v>
      </c>
      <c r="DM2" s="5" t="s">
        <v>95</v>
      </c>
      <c r="DN2" s="3" t="s">
        <v>5</v>
      </c>
      <c r="DO2" s="3" t="s">
        <v>6</v>
      </c>
      <c r="DP2" s="4" t="s">
        <v>14</v>
      </c>
      <c r="DQ2" s="6" t="s">
        <v>8</v>
      </c>
      <c r="DR2" s="3" t="s">
        <v>9</v>
      </c>
      <c r="DS2" s="3" t="s">
        <v>10</v>
      </c>
      <c r="DT2" s="3" t="s">
        <v>11</v>
      </c>
      <c r="DU2" s="5" t="s">
        <v>98</v>
      </c>
      <c r="DV2" s="5" t="s">
        <v>99</v>
      </c>
      <c r="DW2" s="3" t="s">
        <v>5</v>
      </c>
      <c r="DX2" s="3" t="s">
        <v>6</v>
      </c>
      <c r="DY2" s="4" t="s">
        <v>14</v>
      </c>
      <c r="DZ2" s="6" t="s">
        <v>8</v>
      </c>
      <c r="EA2" s="3" t="s">
        <v>9</v>
      </c>
      <c r="EB2" s="3" t="s">
        <v>10</v>
      </c>
      <c r="EC2" s="3" t="s">
        <v>11</v>
      </c>
      <c r="ED2" s="5" t="s">
        <v>103</v>
      </c>
      <c r="EE2" s="5" t="s">
        <v>104</v>
      </c>
      <c r="EF2" s="3" t="s">
        <v>5</v>
      </c>
      <c r="EG2" s="3" t="s">
        <v>6</v>
      </c>
      <c r="EH2" s="4" t="s">
        <v>14</v>
      </c>
      <c r="EI2" s="6" t="s">
        <v>8</v>
      </c>
      <c r="EJ2" s="3" t="s">
        <v>9</v>
      </c>
      <c r="EK2" s="3" t="s">
        <v>10</v>
      </c>
      <c r="EL2" s="3" t="s">
        <v>11</v>
      </c>
      <c r="EM2" s="5" t="s">
        <v>106</v>
      </c>
      <c r="EN2" s="5" t="s">
        <v>107</v>
      </c>
      <c r="EO2" s="3" t="s">
        <v>5</v>
      </c>
      <c r="EP2" s="3" t="s">
        <v>6</v>
      </c>
      <c r="EQ2" s="4" t="s">
        <v>14</v>
      </c>
      <c r="ER2" s="6" t="s">
        <v>8</v>
      </c>
      <c r="ES2" s="3" t="s">
        <v>9</v>
      </c>
      <c r="ET2" s="3" t="s">
        <v>10</v>
      </c>
      <c r="EU2" s="3" t="s">
        <v>11</v>
      </c>
      <c r="EV2" s="5" t="s">
        <v>111</v>
      </c>
      <c r="EW2" s="5" t="s">
        <v>112</v>
      </c>
      <c r="EX2" s="3" t="s">
        <v>5</v>
      </c>
      <c r="EY2" s="3" t="s">
        <v>6</v>
      </c>
      <c r="EZ2" s="4" t="s">
        <v>14</v>
      </c>
      <c r="FA2" s="6" t="s">
        <v>8</v>
      </c>
      <c r="FB2" s="3" t="s">
        <v>9</v>
      </c>
      <c r="FC2" s="3" t="s">
        <v>10</v>
      </c>
      <c r="FD2" s="3" t="s">
        <v>11</v>
      </c>
      <c r="FE2" s="5" t="s">
        <v>115</v>
      </c>
      <c r="FF2" s="5" t="s">
        <v>116</v>
      </c>
      <c r="FG2" s="3" t="s">
        <v>5</v>
      </c>
      <c r="FH2" s="3" t="s">
        <v>6</v>
      </c>
      <c r="FI2" s="4" t="s">
        <v>14</v>
      </c>
      <c r="FJ2" s="6" t="s">
        <v>8</v>
      </c>
      <c r="FK2" s="3" t="s">
        <v>9</v>
      </c>
      <c r="FL2" s="3" t="s">
        <v>10</v>
      </c>
      <c r="FM2" s="3" t="s">
        <v>11</v>
      </c>
      <c r="FN2" s="5" t="s">
        <v>121</v>
      </c>
      <c r="FO2" s="5" t="s">
        <v>122</v>
      </c>
      <c r="FP2" s="3" t="s">
        <v>5</v>
      </c>
      <c r="FQ2" s="3" t="s">
        <v>6</v>
      </c>
      <c r="FR2" s="4" t="s">
        <v>14</v>
      </c>
      <c r="FS2" s="6" t="s">
        <v>8</v>
      </c>
      <c r="FT2" s="3" t="s">
        <v>9</v>
      </c>
      <c r="FU2" s="3" t="s">
        <v>10</v>
      </c>
      <c r="FV2" s="3" t="s">
        <v>11</v>
      </c>
      <c r="FW2" s="5" t="s">
        <v>125</v>
      </c>
      <c r="FX2" s="5" t="s">
        <v>126</v>
      </c>
      <c r="FY2" s="3" t="s">
        <v>5</v>
      </c>
      <c r="FZ2" s="3" t="s">
        <v>6</v>
      </c>
      <c r="GA2" s="4" t="s">
        <v>14</v>
      </c>
      <c r="GB2" s="6" t="s">
        <v>8</v>
      </c>
      <c r="GC2" s="3" t="s">
        <v>9</v>
      </c>
      <c r="GD2" s="3" t="s">
        <v>10</v>
      </c>
      <c r="GE2" s="3" t="s">
        <v>11</v>
      </c>
      <c r="GF2" s="5" t="s">
        <v>130</v>
      </c>
      <c r="GG2" s="5" t="s">
        <v>131</v>
      </c>
    </row>
    <row r="3" spans="1:189" x14ac:dyDescent="0.4">
      <c r="A3" s="47" t="s">
        <v>17</v>
      </c>
      <c r="B3" s="7" t="s">
        <v>18</v>
      </c>
      <c r="C3" s="8">
        <v>0</v>
      </c>
      <c r="D3" s="8">
        <v>0</v>
      </c>
      <c r="E3" s="8">
        <v>0</v>
      </c>
      <c r="F3" s="8">
        <v>0</v>
      </c>
      <c r="G3" s="8">
        <v>0</v>
      </c>
      <c r="H3" s="8">
        <v>0</v>
      </c>
      <c r="I3" s="8">
        <v>0</v>
      </c>
      <c r="J3" s="8">
        <v>1</v>
      </c>
      <c r="K3" s="8">
        <v>0</v>
      </c>
      <c r="L3" s="8">
        <v>1</v>
      </c>
      <c r="M3" s="8">
        <v>2</v>
      </c>
      <c r="N3" s="8">
        <v>1</v>
      </c>
      <c r="O3" s="8">
        <v>0</v>
      </c>
      <c r="P3" s="8">
        <v>0</v>
      </c>
      <c r="Q3" s="9">
        <f>SUM(C3+J3)</f>
        <v>1</v>
      </c>
      <c r="R3" s="9">
        <f>SUM(F3+M3)</f>
        <v>2</v>
      </c>
      <c r="S3" s="10">
        <v>0</v>
      </c>
      <c r="T3" s="10">
        <v>0</v>
      </c>
      <c r="U3" s="10">
        <v>0</v>
      </c>
      <c r="V3" s="10">
        <v>0</v>
      </c>
      <c r="W3" s="10">
        <v>0</v>
      </c>
      <c r="X3" s="10">
        <v>0</v>
      </c>
      <c r="Y3" s="10">
        <v>0</v>
      </c>
      <c r="Z3" s="9">
        <f t="shared" ref="Z3:Z53" si="0">Q3+S3</f>
        <v>1</v>
      </c>
      <c r="AA3" s="11">
        <f t="shared" ref="AA3:AA53" si="1">R3+V3</f>
        <v>2</v>
      </c>
      <c r="AB3" s="10">
        <v>3</v>
      </c>
      <c r="AC3" s="10">
        <v>1</v>
      </c>
      <c r="AD3" s="10">
        <v>2</v>
      </c>
      <c r="AE3" s="10">
        <v>147</v>
      </c>
      <c r="AF3" s="10">
        <v>1</v>
      </c>
      <c r="AG3" s="10">
        <v>1</v>
      </c>
      <c r="AH3" s="10">
        <v>48</v>
      </c>
      <c r="AI3" s="9">
        <f t="shared" ref="AI3:AI53" si="2">Z3+AB3</f>
        <v>4</v>
      </c>
      <c r="AJ3" s="11">
        <f t="shared" ref="AJ3:AJ54" si="3">AA3+AE3</f>
        <v>149</v>
      </c>
      <c r="AK3" s="10">
        <v>7</v>
      </c>
      <c r="AL3" s="10">
        <v>3</v>
      </c>
      <c r="AM3" s="10">
        <v>4</v>
      </c>
      <c r="AN3" s="10">
        <v>176</v>
      </c>
      <c r="AO3" s="10">
        <v>2</v>
      </c>
      <c r="AP3" s="10">
        <v>5</v>
      </c>
      <c r="AQ3" s="10">
        <v>48</v>
      </c>
      <c r="AR3" s="9">
        <f t="shared" ref="AR3:AR53" si="4">AI3+AK3</f>
        <v>11</v>
      </c>
      <c r="AS3" s="11">
        <f t="shared" ref="AS3:AS53" si="5">AJ3+AN3</f>
        <v>325</v>
      </c>
      <c r="AT3" s="10">
        <v>5</v>
      </c>
      <c r="AU3" s="10">
        <v>4</v>
      </c>
      <c r="AV3" s="10">
        <v>1</v>
      </c>
      <c r="AW3" s="10">
        <v>135</v>
      </c>
      <c r="AX3" s="10">
        <v>3</v>
      </c>
      <c r="AY3" s="10">
        <v>3</v>
      </c>
      <c r="AZ3" s="10">
        <v>0</v>
      </c>
      <c r="BA3" s="9">
        <f t="shared" ref="BA3:BA53" si="6">AR3+AT3</f>
        <v>16</v>
      </c>
      <c r="BB3" s="11">
        <f t="shared" ref="BB3:BB54" si="7">AS3+AW3</f>
        <v>460</v>
      </c>
      <c r="BC3" s="10">
        <v>5</v>
      </c>
      <c r="BD3" s="10">
        <v>2</v>
      </c>
      <c r="BE3" s="10">
        <v>3</v>
      </c>
      <c r="BF3" s="10">
        <v>105</v>
      </c>
      <c r="BG3" s="10">
        <v>10</v>
      </c>
      <c r="BH3" s="10">
        <v>15</v>
      </c>
      <c r="BI3" s="10">
        <v>0</v>
      </c>
      <c r="BJ3" s="9">
        <f t="shared" ref="BJ3:BJ53" si="8">BA3+BC3</f>
        <v>21</v>
      </c>
      <c r="BK3" s="11">
        <f t="shared" ref="BK3:BK53" si="9">BB3+BF3</f>
        <v>565</v>
      </c>
      <c r="BL3" s="10">
        <v>9</v>
      </c>
      <c r="BM3" s="10">
        <v>8</v>
      </c>
      <c r="BN3" s="10">
        <v>1</v>
      </c>
      <c r="BO3" s="10">
        <v>263</v>
      </c>
      <c r="BP3" s="10">
        <v>9</v>
      </c>
      <c r="BQ3" s="10">
        <v>23</v>
      </c>
      <c r="BR3" s="10">
        <v>0</v>
      </c>
      <c r="BS3" s="9">
        <f t="shared" ref="BS3:BS34" si="10">BJ3+BL3</f>
        <v>30</v>
      </c>
      <c r="BT3" s="11">
        <f t="shared" ref="BT3:BT34" si="11">BK3+BO3</f>
        <v>828</v>
      </c>
      <c r="BU3" s="10">
        <v>8</v>
      </c>
      <c r="BV3" s="10">
        <v>8</v>
      </c>
      <c r="BW3" s="10">
        <v>0</v>
      </c>
      <c r="BX3" s="10">
        <v>278</v>
      </c>
      <c r="BY3" s="10">
        <v>6</v>
      </c>
      <c r="BZ3" s="10">
        <v>19</v>
      </c>
      <c r="CA3" s="10">
        <v>3</v>
      </c>
      <c r="CB3" s="9">
        <f t="shared" ref="CB3:CB53" si="12">BS3+BU3</f>
        <v>38</v>
      </c>
      <c r="CC3" s="11">
        <f t="shared" ref="CC3:CC53" si="13">BT3+BX3</f>
        <v>1106</v>
      </c>
      <c r="CD3" s="10">
        <v>4</v>
      </c>
      <c r="CE3" s="10">
        <v>4</v>
      </c>
      <c r="CF3" s="10">
        <v>0</v>
      </c>
      <c r="CG3" s="10">
        <v>284</v>
      </c>
      <c r="CH3" s="10">
        <v>8</v>
      </c>
      <c r="CI3" s="10">
        <v>39</v>
      </c>
      <c r="CJ3" s="10">
        <v>7</v>
      </c>
      <c r="CK3" s="9">
        <f t="shared" ref="CK3:CK53" si="14">CB3+CD3</f>
        <v>42</v>
      </c>
      <c r="CL3" s="11">
        <f t="shared" ref="CL3:CL54" si="15">CC3+CG3</f>
        <v>1390</v>
      </c>
      <c r="CM3" s="10">
        <v>6</v>
      </c>
      <c r="CN3" s="10">
        <v>6</v>
      </c>
      <c r="CO3" s="10">
        <v>0</v>
      </c>
      <c r="CP3" s="10">
        <v>163</v>
      </c>
      <c r="CQ3" s="10">
        <v>2</v>
      </c>
      <c r="CR3" s="10">
        <v>5</v>
      </c>
      <c r="CS3" s="10">
        <v>0</v>
      </c>
      <c r="CT3" s="9">
        <f t="shared" ref="CT3:CT53" si="16">CK3+CM3</f>
        <v>48</v>
      </c>
      <c r="CU3" s="11">
        <f t="shared" ref="CU3:CU22" si="17">CL3+CP3</f>
        <v>1553</v>
      </c>
      <c r="CV3" s="10">
        <v>5</v>
      </c>
      <c r="CW3" s="10">
        <v>3</v>
      </c>
      <c r="CX3" s="10">
        <v>2</v>
      </c>
      <c r="CY3" s="10">
        <v>57</v>
      </c>
      <c r="CZ3" s="10">
        <v>4</v>
      </c>
      <c r="DA3" s="10">
        <v>1</v>
      </c>
      <c r="DB3" s="10">
        <v>0</v>
      </c>
      <c r="DC3" s="9">
        <f t="shared" ref="DC3:DC53" si="18">CT3+CV3</f>
        <v>53</v>
      </c>
      <c r="DD3" s="11">
        <f t="shared" ref="DD3:DD54" si="19">CU3+CY3</f>
        <v>1610</v>
      </c>
      <c r="DE3" s="10">
        <v>5</v>
      </c>
      <c r="DF3" s="10">
        <v>4</v>
      </c>
      <c r="DG3" s="10">
        <v>1</v>
      </c>
      <c r="DH3" s="10">
        <v>158</v>
      </c>
      <c r="DI3" s="10">
        <v>2</v>
      </c>
      <c r="DJ3" s="10">
        <v>1</v>
      </c>
      <c r="DK3" s="10">
        <v>1</v>
      </c>
      <c r="DL3" s="9">
        <f t="shared" ref="DL3:DL53" si="20">DC3+DE3</f>
        <v>58</v>
      </c>
      <c r="DM3" s="11">
        <f t="shared" ref="DM3:DM22" si="21">DD3+DH3</f>
        <v>1768</v>
      </c>
      <c r="DN3" s="10">
        <v>4</v>
      </c>
      <c r="DO3" s="10">
        <v>4</v>
      </c>
      <c r="DP3" s="10">
        <v>0</v>
      </c>
      <c r="DQ3" s="10">
        <v>122</v>
      </c>
      <c r="DR3" s="10">
        <v>6</v>
      </c>
      <c r="DS3" s="10">
        <v>23</v>
      </c>
      <c r="DT3" s="10">
        <v>3</v>
      </c>
      <c r="DU3" s="9">
        <f t="shared" ref="DU3:DU53" si="22">DL3+DN3</f>
        <v>62</v>
      </c>
      <c r="DV3" s="11">
        <f t="shared" ref="DV3:DV54" si="23">DM3+DQ3</f>
        <v>1890</v>
      </c>
      <c r="DW3" s="10">
        <v>0</v>
      </c>
      <c r="DX3" s="10">
        <v>0</v>
      </c>
      <c r="DY3" s="10">
        <v>0</v>
      </c>
      <c r="DZ3" s="10">
        <v>0</v>
      </c>
      <c r="EA3" s="10">
        <v>0</v>
      </c>
      <c r="EB3" s="10">
        <v>0</v>
      </c>
      <c r="EC3" s="10">
        <v>0</v>
      </c>
      <c r="ED3" s="9">
        <f t="shared" ref="ED3:ED53" si="24">DU3+DW3</f>
        <v>62</v>
      </c>
      <c r="EE3" s="11">
        <f t="shared" ref="EE3:EE22" si="25">DV3+DZ3</f>
        <v>1890</v>
      </c>
      <c r="EF3" s="10">
        <v>0</v>
      </c>
      <c r="EG3" s="10">
        <v>0</v>
      </c>
      <c r="EH3" s="10">
        <v>0</v>
      </c>
      <c r="EI3" s="10">
        <v>0</v>
      </c>
      <c r="EJ3" s="10">
        <v>0</v>
      </c>
      <c r="EK3" s="10">
        <v>0</v>
      </c>
      <c r="EL3" s="10">
        <v>0</v>
      </c>
      <c r="EM3" s="9">
        <f t="shared" ref="EM3:EM25" si="26">ED3+EF3</f>
        <v>62</v>
      </c>
      <c r="EN3" s="11">
        <f t="shared" ref="EN3:EN54" si="27">EE3+EI3</f>
        <v>1890</v>
      </c>
      <c r="EO3" s="10">
        <v>2</v>
      </c>
      <c r="EP3" s="10">
        <v>2</v>
      </c>
      <c r="EQ3" s="10">
        <v>0</v>
      </c>
      <c r="ER3" s="10">
        <v>161</v>
      </c>
      <c r="ES3" s="10">
        <v>2</v>
      </c>
      <c r="ET3" s="10">
        <v>4</v>
      </c>
      <c r="EU3" s="10">
        <v>26</v>
      </c>
      <c r="EV3" s="9">
        <f t="shared" ref="EV3:EV53" si="28">EM3+EO3</f>
        <v>64</v>
      </c>
      <c r="EW3" s="11">
        <f t="shared" ref="EW3:EW22" si="29">EN3+ER3</f>
        <v>2051</v>
      </c>
      <c r="EX3" s="10">
        <v>3</v>
      </c>
      <c r="EY3" s="10">
        <v>3</v>
      </c>
      <c r="EZ3" s="10">
        <v>0</v>
      </c>
      <c r="FA3" s="10">
        <v>225</v>
      </c>
      <c r="FB3" s="10">
        <v>12</v>
      </c>
      <c r="FC3" s="10">
        <v>15</v>
      </c>
      <c r="FD3" s="10">
        <v>38</v>
      </c>
      <c r="FE3" s="9">
        <f t="shared" ref="FE3:FE25" si="30">EV3+EX3</f>
        <v>67</v>
      </c>
      <c r="FF3" s="11">
        <f t="shared" ref="FF3:FF54" si="31">EW3+FA3</f>
        <v>2276</v>
      </c>
      <c r="FG3" s="10">
        <v>1</v>
      </c>
      <c r="FH3" s="10">
        <v>1</v>
      </c>
      <c r="FI3" s="10">
        <v>0</v>
      </c>
      <c r="FJ3" s="10">
        <v>3</v>
      </c>
      <c r="FK3" s="10">
        <v>0</v>
      </c>
      <c r="FL3" s="10">
        <v>1</v>
      </c>
      <c r="FM3" s="10">
        <v>0</v>
      </c>
      <c r="FN3" s="9">
        <f t="shared" ref="FN3:FN53" si="32">FE3+FG3</f>
        <v>68</v>
      </c>
      <c r="FO3" s="11">
        <f t="shared" ref="FO3:FO22" si="33">FF3+FJ3</f>
        <v>2279</v>
      </c>
      <c r="FP3" s="10"/>
      <c r="FQ3" s="10"/>
      <c r="FR3" s="10"/>
      <c r="FS3" s="10"/>
      <c r="FT3" s="10"/>
      <c r="FU3" s="10"/>
      <c r="FV3" s="10"/>
      <c r="FW3" s="9">
        <f t="shared" ref="FW3:FW25" si="34">FN3+FP3</f>
        <v>68</v>
      </c>
      <c r="FX3" s="11">
        <f t="shared" ref="FX3:FX54" si="35">FO3+FS3</f>
        <v>2279</v>
      </c>
      <c r="FY3" s="10"/>
      <c r="FZ3" s="10"/>
      <c r="GA3" s="10"/>
      <c r="GB3" s="10"/>
      <c r="GC3" s="10"/>
      <c r="GD3" s="10"/>
      <c r="GE3" s="10"/>
      <c r="GF3" s="9">
        <f t="shared" ref="GF3:GF53" si="36">FW3+FY3</f>
        <v>68</v>
      </c>
      <c r="GG3" s="11">
        <f t="shared" ref="GG3:GG22" si="37">FX3+GB3</f>
        <v>2279</v>
      </c>
    </row>
    <row r="4" spans="1:189" x14ac:dyDescent="0.4">
      <c r="A4" s="48"/>
      <c r="B4" s="7" t="s">
        <v>19</v>
      </c>
      <c r="C4" s="8">
        <v>14</v>
      </c>
      <c r="D4" s="8">
        <v>12</v>
      </c>
      <c r="E4" s="8">
        <v>2</v>
      </c>
      <c r="F4" s="8">
        <v>14</v>
      </c>
      <c r="G4" s="8">
        <v>12</v>
      </c>
      <c r="H4" s="8">
        <v>0</v>
      </c>
      <c r="I4" s="8">
        <v>0</v>
      </c>
      <c r="J4" s="8">
        <v>5</v>
      </c>
      <c r="K4" s="8">
        <v>4</v>
      </c>
      <c r="L4" s="8">
        <v>1</v>
      </c>
      <c r="M4" s="8">
        <v>8</v>
      </c>
      <c r="N4" s="8">
        <v>4</v>
      </c>
      <c r="O4" s="8">
        <v>0</v>
      </c>
      <c r="P4" s="8">
        <v>0</v>
      </c>
      <c r="Q4" s="9">
        <f t="shared" ref="Q4:Q53" si="38">SUM(C4+J4)</f>
        <v>19</v>
      </c>
      <c r="R4" s="9">
        <f t="shared" ref="R4:R53" si="39">SUM(F4+M4)</f>
        <v>22</v>
      </c>
      <c r="S4" s="10">
        <v>9</v>
      </c>
      <c r="T4" s="10">
        <v>0</v>
      </c>
      <c r="U4" s="10">
        <v>9</v>
      </c>
      <c r="V4" s="10">
        <v>10</v>
      </c>
      <c r="W4" s="10">
        <v>8</v>
      </c>
      <c r="X4" s="10">
        <v>0</v>
      </c>
      <c r="Y4" s="10">
        <v>0</v>
      </c>
      <c r="Z4" s="9">
        <f t="shared" si="0"/>
        <v>28</v>
      </c>
      <c r="AA4" s="11">
        <f t="shared" si="1"/>
        <v>32</v>
      </c>
      <c r="AB4" s="10">
        <v>0</v>
      </c>
      <c r="AC4" s="10">
        <v>0</v>
      </c>
      <c r="AD4" s="10">
        <v>0</v>
      </c>
      <c r="AE4" s="10">
        <v>0</v>
      </c>
      <c r="AF4" s="10">
        <v>0</v>
      </c>
      <c r="AG4" s="10">
        <v>0</v>
      </c>
      <c r="AH4" s="10">
        <v>0</v>
      </c>
      <c r="AI4" s="9">
        <f t="shared" si="2"/>
        <v>28</v>
      </c>
      <c r="AJ4" s="11">
        <f t="shared" si="3"/>
        <v>32</v>
      </c>
      <c r="AK4" s="10">
        <v>2</v>
      </c>
      <c r="AL4" s="10">
        <v>0</v>
      </c>
      <c r="AM4" s="10">
        <v>2</v>
      </c>
      <c r="AN4" s="10">
        <v>2</v>
      </c>
      <c r="AO4" s="10">
        <v>2</v>
      </c>
      <c r="AP4" s="10">
        <v>0</v>
      </c>
      <c r="AQ4" s="10">
        <v>0</v>
      </c>
      <c r="AR4" s="9">
        <f t="shared" si="4"/>
        <v>30</v>
      </c>
      <c r="AS4" s="11">
        <f t="shared" si="5"/>
        <v>34</v>
      </c>
      <c r="AT4" s="10">
        <v>1</v>
      </c>
      <c r="AU4" s="10">
        <v>0</v>
      </c>
      <c r="AV4" s="10">
        <v>1</v>
      </c>
      <c r="AW4" s="10">
        <v>4</v>
      </c>
      <c r="AX4" s="10">
        <v>0</v>
      </c>
      <c r="AY4" s="10">
        <v>1</v>
      </c>
      <c r="AZ4" s="10">
        <v>0</v>
      </c>
      <c r="BA4" s="9">
        <f t="shared" si="6"/>
        <v>31</v>
      </c>
      <c r="BB4" s="11">
        <f t="shared" si="7"/>
        <v>38</v>
      </c>
      <c r="BC4" s="10">
        <v>0</v>
      </c>
      <c r="BD4" s="10">
        <v>0</v>
      </c>
      <c r="BE4" s="10">
        <v>0</v>
      </c>
      <c r="BF4" s="10">
        <v>0</v>
      </c>
      <c r="BG4" s="10">
        <v>0</v>
      </c>
      <c r="BH4" s="10">
        <v>0</v>
      </c>
      <c r="BI4" s="10">
        <v>0</v>
      </c>
      <c r="BJ4" s="9">
        <f t="shared" si="8"/>
        <v>31</v>
      </c>
      <c r="BK4" s="11">
        <f t="shared" si="9"/>
        <v>38</v>
      </c>
      <c r="BL4" s="10">
        <v>2</v>
      </c>
      <c r="BM4" s="10">
        <v>2</v>
      </c>
      <c r="BN4" s="10">
        <v>0</v>
      </c>
      <c r="BO4" s="10">
        <v>7</v>
      </c>
      <c r="BP4" s="10">
        <v>1</v>
      </c>
      <c r="BQ4" s="10">
        <v>2</v>
      </c>
      <c r="BR4" s="10">
        <v>0</v>
      </c>
      <c r="BS4" s="9">
        <f t="shared" si="10"/>
        <v>33</v>
      </c>
      <c r="BT4" s="11">
        <f t="shared" si="11"/>
        <v>45</v>
      </c>
      <c r="BU4" s="10">
        <v>1</v>
      </c>
      <c r="BV4" s="10">
        <v>0</v>
      </c>
      <c r="BW4" s="10">
        <v>1</v>
      </c>
      <c r="BX4" s="10">
        <v>4</v>
      </c>
      <c r="BY4" s="10">
        <v>0</v>
      </c>
      <c r="BZ4" s="10">
        <v>1</v>
      </c>
      <c r="CA4" s="10">
        <v>0</v>
      </c>
      <c r="CB4" s="9">
        <f t="shared" si="12"/>
        <v>34</v>
      </c>
      <c r="CC4" s="11">
        <f t="shared" si="13"/>
        <v>49</v>
      </c>
      <c r="CD4" s="10">
        <v>9</v>
      </c>
      <c r="CE4" s="10">
        <v>0</v>
      </c>
      <c r="CF4" s="10">
        <v>9</v>
      </c>
      <c r="CG4" s="10">
        <v>11</v>
      </c>
      <c r="CH4" s="10">
        <v>0</v>
      </c>
      <c r="CI4" s="10">
        <v>2</v>
      </c>
      <c r="CJ4" s="10">
        <v>0</v>
      </c>
      <c r="CK4" s="9">
        <f t="shared" si="14"/>
        <v>43</v>
      </c>
      <c r="CL4" s="11">
        <f t="shared" si="15"/>
        <v>60</v>
      </c>
      <c r="CM4" s="10">
        <v>19</v>
      </c>
      <c r="CN4" s="10">
        <v>5</v>
      </c>
      <c r="CO4" s="10">
        <v>14</v>
      </c>
      <c r="CP4" s="10">
        <v>48</v>
      </c>
      <c r="CQ4" s="10">
        <v>0</v>
      </c>
      <c r="CR4" s="10">
        <v>6</v>
      </c>
      <c r="CS4" s="10">
        <v>0</v>
      </c>
      <c r="CT4" s="9">
        <f t="shared" si="16"/>
        <v>62</v>
      </c>
      <c r="CU4" s="11">
        <f t="shared" si="17"/>
        <v>108</v>
      </c>
      <c r="CV4" s="10">
        <v>6</v>
      </c>
      <c r="CW4" s="10">
        <v>5</v>
      </c>
      <c r="CX4" s="10">
        <v>1</v>
      </c>
      <c r="CY4" s="10">
        <v>10</v>
      </c>
      <c r="CZ4" s="10">
        <v>0</v>
      </c>
      <c r="DA4" s="10">
        <v>5</v>
      </c>
      <c r="DB4" s="10">
        <v>0</v>
      </c>
      <c r="DC4" s="9">
        <f t="shared" si="18"/>
        <v>68</v>
      </c>
      <c r="DD4" s="11">
        <f t="shared" si="19"/>
        <v>118</v>
      </c>
      <c r="DE4" s="10">
        <v>31</v>
      </c>
      <c r="DF4" s="10">
        <v>31</v>
      </c>
      <c r="DG4" s="10">
        <v>0</v>
      </c>
      <c r="DH4" s="10">
        <v>56</v>
      </c>
      <c r="DI4" s="10">
        <v>0</v>
      </c>
      <c r="DJ4" s="10">
        <v>4</v>
      </c>
      <c r="DK4" s="10">
        <v>0</v>
      </c>
      <c r="DL4" s="9">
        <f t="shared" si="20"/>
        <v>99</v>
      </c>
      <c r="DM4" s="11">
        <f t="shared" si="21"/>
        <v>174</v>
      </c>
      <c r="DN4" s="10">
        <v>19</v>
      </c>
      <c r="DO4" s="10">
        <v>19</v>
      </c>
      <c r="DP4" s="10">
        <v>0</v>
      </c>
      <c r="DQ4" s="10">
        <v>36</v>
      </c>
      <c r="DR4" s="10">
        <v>0</v>
      </c>
      <c r="DS4" s="10">
        <v>3</v>
      </c>
      <c r="DT4" s="10">
        <v>0</v>
      </c>
      <c r="DU4" s="9">
        <f t="shared" si="22"/>
        <v>118</v>
      </c>
      <c r="DV4" s="11">
        <f t="shared" si="23"/>
        <v>210</v>
      </c>
      <c r="DW4" s="10">
        <v>1</v>
      </c>
      <c r="DX4" s="10">
        <v>1</v>
      </c>
      <c r="DY4" s="10">
        <v>0</v>
      </c>
      <c r="DZ4" s="10">
        <v>23</v>
      </c>
      <c r="EA4" s="10">
        <v>10</v>
      </c>
      <c r="EB4" s="10">
        <v>0</v>
      </c>
      <c r="EC4" s="10">
        <v>0</v>
      </c>
      <c r="ED4" s="9">
        <f t="shared" si="24"/>
        <v>119</v>
      </c>
      <c r="EE4" s="11">
        <f t="shared" si="25"/>
        <v>233</v>
      </c>
      <c r="EF4" s="10">
        <v>0</v>
      </c>
      <c r="EG4" s="10">
        <v>0</v>
      </c>
      <c r="EH4" s="10">
        <v>0</v>
      </c>
      <c r="EI4" s="10">
        <v>0</v>
      </c>
      <c r="EJ4" s="10">
        <v>0</v>
      </c>
      <c r="EK4" s="10">
        <v>0</v>
      </c>
      <c r="EL4" s="10">
        <v>0</v>
      </c>
      <c r="EM4" s="9">
        <f t="shared" si="26"/>
        <v>119</v>
      </c>
      <c r="EN4" s="11">
        <f t="shared" si="27"/>
        <v>233</v>
      </c>
      <c r="EO4" s="10">
        <v>0</v>
      </c>
      <c r="EP4" s="10">
        <v>0</v>
      </c>
      <c r="EQ4" s="10">
        <v>0</v>
      </c>
      <c r="ER4" s="10">
        <v>0</v>
      </c>
      <c r="ES4" s="10">
        <v>0</v>
      </c>
      <c r="ET4" s="10">
        <v>0</v>
      </c>
      <c r="EU4" s="10">
        <v>0</v>
      </c>
      <c r="EV4" s="9">
        <f t="shared" si="28"/>
        <v>119</v>
      </c>
      <c r="EW4" s="11">
        <f t="shared" si="29"/>
        <v>233</v>
      </c>
      <c r="EX4" s="10">
        <v>5</v>
      </c>
      <c r="EY4" s="10">
        <v>5</v>
      </c>
      <c r="EZ4" s="10">
        <v>0</v>
      </c>
      <c r="FA4" s="10">
        <v>7</v>
      </c>
      <c r="FB4" s="10">
        <v>5</v>
      </c>
      <c r="FC4" s="10">
        <v>0</v>
      </c>
      <c r="FD4" s="10">
        <v>0</v>
      </c>
      <c r="FE4" s="9">
        <f t="shared" si="30"/>
        <v>124</v>
      </c>
      <c r="FF4" s="11">
        <f t="shared" si="31"/>
        <v>240</v>
      </c>
      <c r="FG4" s="10">
        <v>1</v>
      </c>
      <c r="FH4" s="10">
        <v>1</v>
      </c>
      <c r="FI4" s="10">
        <v>0</v>
      </c>
      <c r="FJ4" s="10">
        <v>3</v>
      </c>
      <c r="FK4" s="10">
        <v>0</v>
      </c>
      <c r="FL4" s="10">
        <v>1</v>
      </c>
      <c r="FM4" s="10">
        <v>0</v>
      </c>
      <c r="FN4" s="9">
        <f t="shared" si="32"/>
        <v>125</v>
      </c>
      <c r="FO4" s="11">
        <f t="shared" si="33"/>
        <v>243</v>
      </c>
      <c r="FP4" s="10"/>
      <c r="FQ4" s="10"/>
      <c r="FR4" s="10"/>
      <c r="FS4" s="10"/>
      <c r="FT4" s="10"/>
      <c r="FU4" s="10"/>
      <c r="FV4" s="10"/>
      <c r="FW4" s="9">
        <f t="shared" si="34"/>
        <v>125</v>
      </c>
      <c r="FX4" s="11">
        <f t="shared" si="35"/>
        <v>243</v>
      </c>
      <c r="FY4" s="10"/>
      <c r="FZ4" s="10"/>
      <c r="GA4" s="10"/>
      <c r="GB4" s="10"/>
      <c r="GC4" s="10"/>
      <c r="GD4" s="10"/>
      <c r="GE4" s="10"/>
      <c r="GF4" s="9">
        <f t="shared" si="36"/>
        <v>125</v>
      </c>
      <c r="GG4" s="11">
        <f t="shared" si="37"/>
        <v>243</v>
      </c>
    </row>
    <row r="5" spans="1:189" x14ac:dyDescent="0.4">
      <c r="A5" s="48"/>
      <c r="B5" s="7" t="s">
        <v>20</v>
      </c>
      <c r="C5" s="8">
        <v>7</v>
      </c>
      <c r="D5" s="8">
        <v>3</v>
      </c>
      <c r="E5" s="8">
        <v>4</v>
      </c>
      <c r="F5" s="8">
        <v>0</v>
      </c>
      <c r="G5" s="8">
        <v>0</v>
      </c>
      <c r="H5" s="8">
        <v>0</v>
      </c>
      <c r="I5" s="8">
        <v>0</v>
      </c>
      <c r="J5" s="8">
        <v>2</v>
      </c>
      <c r="K5" s="8">
        <v>0</v>
      </c>
      <c r="L5" s="8">
        <v>2</v>
      </c>
      <c r="M5" s="8">
        <v>0</v>
      </c>
      <c r="N5" s="8">
        <v>0</v>
      </c>
      <c r="O5" s="8">
        <v>0</v>
      </c>
      <c r="P5" s="8">
        <v>0</v>
      </c>
      <c r="Q5" s="9">
        <f t="shared" si="38"/>
        <v>9</v>
      </c>
      <c r="R5" s="9">
        <f t="shared" si="39"/>
        <v>0</v>
      </c>
      <c r="S5" s="10">
        <v>15</v>
      </c>
      <c r="T5" s="10">
        <v>2</v>
      </c>
      <c r="U5" s="10">
        <v>13</v>
      </c>
      <c r="V5" s="10">
        <v>0</v>
      </c>
      <c r="W5" s="10">
        <v>0</v>
      </c>
      <c r="X5" s="10">
        <v>0</v>
      </c>
      <c r="Y5" s="10">
        <v>0</v>
      </c>
      <c r="Z5" s="9">
        <f t="shared" si="0"/>
        <v>24</v>
      </c>
      <c r="AA5" s="11">
        <f t="shared" si="1"/>
        <v>0</v>
      </c>
      <c r="AB5" s="10">
        <v>6</v>
      </c>
      <c r="AC5" s="10">
        <v>0</v>
      </c>
      <c r="AD5" s="10">
        <v>6</v>
      </c>
      <c r="AE5" s="10">
        <v>0</v>
      </c>
      <c r="AF5" s="10">
        <v>0</v>
      </c>
      <c r="AG5" s="10">
        <v>0</v>
      </c>
      <c r="AH5" s="10">
        <v>0</v>
      </c>
      <c r="AI5" s="9">
        <f t="shared" si="2"/>
        <v>30</v>
      </c>
      <c r="AJ5" s="11">
        <f t="shared" si="3"/>
        <v>0</v>
      </c>
      <c r="AK5" s="10">
        <v>30</v>
      </c>
      <c r="AL5" s="10">
        <v>2</v>
      </c>
      <c r="AM5" s="10">
        <v>28</v>
      </c>
      <c r="AN5" s="10">
        <v>0</v>
      </c>
      <c r="AO5" s="10">
        <v>0</v>
      </c>
      <c r="AP5" s="10">
        <v>0</v>
      </c>
      <c r="AQ5" s="10">
        <v>0</v>
      </c>
      <c r="AR5" s="9">
        <f t="shared" si="4"/>
        <v>60</v>
      </c>
      <c r="AS5" s="11">
        <f t="shared" si="5"/>
        <v>0</v>
      </c>
      <c r="AT5" s="10">
        <v>9</v>
      </c>
      <c r="AU5" s="10">
        <v>0</v>
      </c>
      <c r="AV5" s="10">
        <v>9</v>
      </c>
      <c r="AW5" s="10">
        <v>0</v>
      </c>
      <c r="AX5" s="10">
        <v>0</v>
      </c>
      <c r="AY5" s="10">
        <v>0</v>
      </c>
      <c r="AZ5" s="10">
        <v>0</v>
      </c>
      <c r="BA5" s="9">
        <f t="shared" si="6"/>
        <v>69</v>
      </c>
      <c r="BB5" s="11">
        <f t="shared" si="7"/>
        <v>0</v>
      </c>
      <c r="BC5" s="10">
        <v>13</v>
      </c>
      <c r="BD5" s="10">
        <v>5</v>
      </c>
      <c r="BE5" s="10">
        <v>8</v>
      </c>
      <c r="BF5" s="10">
        <v>0</v>
      </c>
      <c r="BG5" s="10">
        <v>0</v>
      </c>
      <c r="BH5" s="10">
        <v>0</v>
      </c>
      <c r="BI5" s="10">
        <v>0</v>
      </c>
      <c r="BJ5" s="9">
        <f t="shared" si="8"/>
        <v>82</v>
      </c>
      <c r="BK5" s="11">
        <f t="shared" si="9"/>
        <v>0</v>
      </c>
      <c r="BL5" s="10">
        <v>13</v>
      </c>
      <c r="BM5" s="10">
        <v>13</v>
      </c>
      <c r="BN5" s="10">
        <v>0</v>
      </c>
      <c r="BO5" s="10">
        <v>0</v>
      </c>
      <c r="BP5" s="10">
        <v>0</v>
      </c>
      <c r="BQ5" s="10">
        <v>0</v>
      </c>
      <c r="BR5" s="10">
        <v>0</v>
      </c>
      <c r="BS5" s="9">
        <f t="shared" si="10"/>
        <v>95</v>
      </c>
      <c r="BT5" s="11">
        <f t="shared" si="11"/>
        <v>0</v>
      </c>
      <c r="BU5" s="10">
        <v>19</v>
      </c>
      <c r="BV5" s="10">
        <v>8</v>
      </c>
      <c r="BW5" s="10">
        <v>11</v>
      </c>
      <c r="BX5" s="10">
        <v>0</v>
      </c>
      <c r="BY5" s="10">
        <v>0</v>
      </c>
      <c r="BZ5" s="10">
        <v>0</v>
      </c>
      <c r="CA5" s="10">
        <v>0</v>
      </c>
      <c r="CB5" s="9">
        <f t="shared" si="12"/>
        <v>114</v>
      </c>
      <c r="CC5" s="11">
        <f t="shared" si="13"/>
        <v>0</v>
      </c>
      <c r="CD5" s="10">
        <v>4</v>
      </c>
      <c r="CE5" s="10">
        <v>2</v>
      </c>
      <c r="CF5" s="10">
        <v>2</v>
      </c>
      <c r="CG5" s="10">
        <v>0</v>
      </c>
      <c r="CH5" s="10">
        <v>0</v>
      </c>
      <c r="CI5" s="10">
        <v>0</v>
      </c>
      <c r="CJ5" s="10">
        <v>0</v>
      </c>
      <c r="CK5" s="9">
        <f t="shared" si="14"/>
        <v>118</v>
      </c>
      <c r="CL5" s="11">
        <f t="shared" si="15"/>
        <v>0</v>
      </c>
      <c r="CM5" s="10">
        <v>21</v>
      </c>
      <c r="CN5" s="10">
        <v>3</v>
      </c>
      <c r="CO5" s="10">
        <v>18</v>
      </c>
      <c r="CP5" s="10">
        <v>0</v>
      </c>
      <c r="CQ5" s="10">
        <v>0</v>
      </c>
      <c r="CR5" s="10">
        <v>0</v>
      </c>
      <c r="CS5" s="10">
        <v>0</v>
      </c>
      <c r="CT5" s="9">
        <f t="shared" si="16"/>
        <v>139</v>
      </c>
      <c r="CU5" s="11">
        <f t="shared" si="17"/>
        <v>0</v>
      </c>
      <c r="CV5" s="10">
        <v>8</v>
      </c>
      <c r="CW5" s="10">
        <v>4</v>
      </c>
      <c r="CX5" s="10">
        <v>4</v>
      </c>
      <c r="CY5" s="10">
        <v>0</v>
      </c>
      <c r="CZ5" s="10">
        <v>0</v>
      </c>
      <c r="DA5" s="10">
        <v>0</v>
      </c>
      <c r="DB5" s="10">
        <v>0</v>
      </c>
      <c r="DC5" s="9">
        <f t="shared" si="18"/>
        <v>147</v>
      </c>
      <c r="DD5" s="11">
        <f t="shared" si="19"/>
        <v>0</v>
      </c>
      <c r="DE5" s="10">
        <v>10</v>
      </c>
      <c r="DF5" s="10">
        <v>10</v>
      </c>
      <c r="DG5" s="10">
        <v>0</v>
      </c>
      <c r="DH5" s="10">
        <v>0</v>
      </c>
      <c r="DI5" s="10">
        <v>0</v>
      </c>
      <c r="DJ5" s="10">
        <v>0</v>
      </c>
      <c r="DK5" s="10">
        <v>0</v>
      </c>
      <c r="DL5" s="9">
        <f t="shared" si="20"/>
        <v>157</v>
      </c>
      <c r="DM5" s="11">
        <f t="shared" si="21"/>
        <v>0</v>
      </c>
      <c r="DN5" s="10">
        <v>7</v>
      </c>
      <c r="DO5" s="10">
        <v>7</v>
      </c>
      <c r="DP5" s="10">
        <v>0</v>
      </c>
      <c r="DQ5" s="10">
        <v>0</v>
      </c>
      <c r="DR5" s="10">
        <v>0</v>
      </c>
      <c r="DS5" s="10">
        <v>0</v>
      </c>
      <c r="DT5" s="10">
        <v>0</v>
      </c>
      <c r="DU5" s="9">
        <f t="shared" si="22"/>
        <v>164</v>
      </c>
      <c r="DV5" s="11">
        <f t="shared" si="23"/>
        <v>0</v>
      </c>
      <c r="DW5" s="10">
        <v>14</v>
      </c>
      <c r="DX5" s="10">
        <v>14</v>
      </c>
      <c r="DY5" s="10">
        <v>0</v>
      </c>
      <c r="DZ5" s="10">
        <v>0</v>
      </c>
      <c r="EA5" s="10">
        <v>0</v>
      </c>
      <c r="EB5" s="10">
        <v>0</v>
      </c>
      <c r="EC5" s="10">
        <v>0</v>
      </c>
      <c r="ED5" s="9">
        <f t="shared" si="24"/>
        <v>178</v>
      </c>
      <c r="EE5" s="11">
        <f t="shared" si="25"/>
        <v>0</v>
      </c>
      <c r="EF5" s="10">
        <v>10</v>
      </c>
      <c r="EG5" s="10">
        <v>10</v>
      </c>
      <c r="EH5" s="10">
        <v>0</v>
      </c>
      <c r="EI5" s="10">
        <v>0</v>
      </c>
      <c r="EJ5" s="10">
        <v>0</v>
      </c>
      <c r="EK5" s="10">
        <v>0</v>
      </c>
      <c r="EL5" s="10">
        <v>0</v>
      </c>
      <c r="EM5" s="9">
        <f t="shared" si="26"/>
        <v>188</v>
      </c>
      <c r="EN5" s="11">
        <f t="shared" si="27"/>
        <v>0</v>
      </c>
      <c r="EO5" s="10">
        <v>25</v>
      </c>
      <c r="EP5" s="10">
        <v>25</v>
      </c>
      <c r="EQ5" s="10">
        <v>0</v>
      </c>
      <c r="ER5" s="10">
        <v>0</v>
      </c>
      <c r="ES5" s="10">
        <v>0</v>
      </c>
      <c r="ET5" s="10">
        <v>0</v>
      </c>
      <c r="EU5" s="10">
        <v>0</v>
      </c>
      <c r="EV5" s="9">
        <f t="shared" si="28"/>
        <v>213</v>
      </c>
      <c r="EW5" s="11">
        <f t="shared" si="29"/>
        <v>0</v>
      </c>
      <c r="EX5" s="10">
        <v>7</v>
      </c>
      <c r="EY5" s="10">
        <v>6</v>
      </c>
      <c r="EZ5" s="10">
        <v>1</v>
      </c>
      <c r="FA5" s="10">
        <v>0</v>
      </c>
      <c r="FB5" s="10">
        <v>0</v>
      </c>
      <c r="FC5" s="10">
        <v>0</v>
      </c>
      <c r="FD5" s="10">
        <v>0</v>
      </c>
      <c r="FE5" s="9">
        <f t="shared" si="30"/>
        <v>220</v>
      </c>
      <c r="FF5" s="11">
        <f t="shared" si="31"/>
        <v>0</v>
      </c>
      <c r="FG5" s="10">
        <v>25</v>
      </c>
      <c r="FH5" s="10">
        <v>25</v>
      </c>
      <c r="FI5" s="10">
        <v>0</v>
      </c>
      <c r="FJ5" s="10">
        <v>0</v>
      </c>
      <c r="FK5" s="10">
        <v>0</v>
      </c>
      <c r="FL5" s="10">
        <v>0</v>
      </c>
      <c r="FM5" s="10">
        <v>0</v>
      </c>
      <c r="FN5" s="9">
        <f t="shared" si="32"/>
        <v>245</v>
      </c>
      <c r="FO5" s="11">
        <f t="shared" si="33"/>
        <v>0</v>
      </c>
      <c r="FP5" s="10"/>
      <c r="FQ5" s="10"/>
      <c r="FR5" s="10"/>
      <c r="FS5" s="10"/>
      <c r="FT5" s="10"/>
      <c r="FU5" s="10"/>
      <c r="FV5" s="10"/>
      <c r="FW5" s="9">
        <f t="shared" si="34"/>
        <v>245</v>
      </c>
      <c r="FX5" s="11">
        <f t="shared" si="35"/>
        <v>0</v>
      </c>
      <c r="FY5" s="10"/>
      <c r="FZ5" s="10"/>
      <c r="GA5" s="10"/>
      <c r="GB5" s="10"/>
      <c r="GC5" s="10"/>
      <c r="GD5" s="10"/>
      <c r="GE5" s="10"/>
      <c r="GF5" s="9">
        <f t="shared" si="36"/>
        <v>245</v>
      </c>
      <c r="GG5" s="11">
        <f t="shared" si="37"/>
        <v>0</v>
      </c>
    </row>
    <row r="6" spans="1:189" x14ac:dyDescent="0.4">
      <c r="A6" s="49" t="s">
        <v>21</v>
      </c>
      <c r="B6" s="7" t="s">
        <v>18</v>
      </c>
      <c r="C6" s="8">
        <v>10</v>
      </c>
      <c r="D6" s="8">
        <v>10</v>
      </c>
      <c r="E6" s="8">
        <v>0</v>
      </c>
      <c r="F6" s="8">
        <v>63</v>
      </c>
      <c r="G6" s="8">
        <v>2</v>
      </c>
      <c r="H6" s="8">
        <v>11</v>
      </c>
      <c r="I6" s="8">
        <v>0</v>
      </c>
      <c r="J6" s="8">
        <v>12</v>
      </c>
      <c r="K6" s="8">
        <v>12</v>
      </c>
      <c r="L6" s="8">
        <v>0</v>
      </c>
      <c r="M6" s="8">
        <v>292</v>
      </c>
      <c r="N6" s="8">
        <v>3</v>
      </c>
      <c r="O6" s="8">
        <v>22</v>
      </c>
      <c r="P6" s="8">
        <v>1</v>
      </c>
      <c r="Q6" s="9">
        <f t="shared" si="38"/>
        <v>22</v>
      </c>
      <c r="R6" s="9">
        <f t="shared" si="39"/>
        <v>355</v>
      </c>
      <c r="S6" s="10">
        <v>19</v>
      </c>
      <c r="T6" s="10">
        <v>19</v>
      </c>
      <c r="U6" s="10">
        <v>0</v>
      </c>
      <c r="V6" s="10">
        <v>434</v>
      </c>
      <c r="W6" s="10">
        <v>7</v>
      </c>
      <c r="X6" s="16">
        <v>40</v>
      </c>
      <c r="Y6" s="10">
        <v>4</v>
      </c>
      <c r="Z6" s="9">
        <f t="shared" si="0"/>
        <v>41</v>
      </c>
      <c r="AA6" s="11">
        <f t="shared" si="1"/>
        <v>789</v>
      </c>
      <c r="AB6" s="10">
        <v>6</v>
      </c>
      <c r="AC6" s="10">
        <v>6</v>
      </c>
      <c r="AD6" s="10">
        <v>0</v>
      </c>
      <c r="AE6" s="10">
        <v>180</v>
      </c>
      <c r="AF6" s="10">
        <v>13</v>
      </c>
      <c r="AG6" s="10">
        <v>38</v>
      </c>
      <c r="AH6" s="10">
        <v>5</v>
      </c>
      <c r="AI6" s="9">
        <f t="shared" si="2"/>
        <v>47</v>
      </c>
      <c r="AJ6" s="11">
        <f t="shared" si="3"/>
        <v>969</v>
      </c>
      <c r="AK6" s="10">
        <v>26</v>
      </c>
      <c r="AL6" s="10">
        <v>26</v>
      </c>
      <c r="AM6" s="10">
        <v>0</v>
      </c>
      <c r="AN6" s="21">
        <v>420</v>
      </c>
      <c r="AO6" s="10">
        <v>6</v>
      </c>
      <c r="AP6" s="10">
        <v>39</v>
      </c>
      <c r="AQ6" s="10">
        <v>0</v>
      </c>
      <c r="AR6" s="9">
        <f t="shared" si="4"/>
        <v>73</v>
      </c>
      <c r="AS6" s="11">
        <f t="shared" si="5"/>
        <v>1389</v>
      </c>
      <c r="AT6" s="10">
        <v>20</v>
      </c>
      <c r="AU6" s="10">
        <v>20</v>
      </c>
      <c r="AV6" s="10">
        <v>0</v>
      </c>
      <c r="AW6" s="10">
        <v>375</v>
      </c>
      <c r="AX6" s="10">
        <v>13</v>
      </c>
      <c r="AY6" s="10">
        <v>30</v>
      </c>
      <c r="AZ6" s="10">
        <v>5</v>
      </c>
      <c r="BA6" s="9">
        <f t="shared" si="6"/>
        <v>93</v>
      </c>
      <c r="BB6" s="11">
        <f t="shared" si="7"/>
        <v>1764</v>
      </c>
      <c r="BC6" s="10">
        <v>19</v>
      </c>
      <c r="BD6" s="10">
        <v>19</v>
      </c>
      <c r="BE6" s="10">
        <v>0</v>
      </c>
      <c r="BF6" s="21">
        <v>276</v>
      </c>
      <c r="BG6" s="10">
        <v>5</v>
      </c>
      <c r="BH6" s="10">
        <v>29</v>
      </c>
      <c r="BI6" s="10">
        <v>0</v>
      </c>
      <c r="BJ6" s="9">
        <f t="shared" si="8"/>
        <v>112</v>
      </c>
      <c r="BK6" s="11">
        <f t="shared" si="9"/>
        <v>2040</v>
      </c>
      <c r="BL6" s="16">
        <v>21</v>
      </c>
      <c r="BM6" s="10">
        <v>20</v>
      </c>
      <c r="BN6" s="10">
        <v>0</v>
      </c>
      <c r="BO6" s="16">
        <v>466</v>
      </c>
      <c r="BP6" s="10">
        <v>14</v>
      </c>
      <c r="BQ6" s="10">
        <v>51</v>
      </c>
      <c r="BR6" s="10">
        <v>13</v>
      </c>
      <c r="BS6" s="9">
        <f t="shared" si="10"/>
        <v>133</v>
      </c>
      <c r="BT6" s="11">
        <f t="shared" si="11"/>
        <v>2506</v>
      </c>
      <c r="BU6" s="10">
        <v>26</v>
      </c>
      <c r="BV6" s="10">
        <v>26</v>
      </c>
      <c r="BW6" s="10">
        <v>0</v>
      </c>
      <c r="BX6" s="21">
        <v>821</v>
      </c>
      <c r="BY6" s="10">
        <v>12</v>
      </c>
      <c r="BZ6" s="10">
        <v>47</v>
      </c>
      <c r="CA6" s="10">
        <v>7</v>
      </c>
      <c r="CB6" s="9">
        <f t="shared" si="12"/>
        <v>159</v>
      </c>
      <c r="CC6" s="11">
        <f t="shared" si="13"/>
        <v>3327</v>
      </c>
      <c r="CD6" s="10">
        <v>14</v>
      </c>
      <c r="CE6" s="10">
        <v>14</v>
      </c>
      <c r="CF6" s="10">
        <v>0</v>
      </c>
      <c r="CG6" s="10">
        <v>270</v>
      </c>
      <c r="CH6" s="10">
        <v>11</v>
      </c>
      <c r="CI6" s="10">
        <v>33</v>
      </c>
      <c r="CJ6" s="10">
        <v>7</v>
      </c>
      <c r="CK6" s="9">
        <f t="shared" si="14"/>
        <v>173</v>
      </c>
      <c r="CL6" s="11">
        <f t="shared" si="15"/>
        <v>3597</v>
      </c>
      <c r="CM6" s="10">
        <v>23</v>
      </c>
      <c r="CN6" s="10">
        <v>22</v>
      </c>
      <c r="CO6" s="10">
        <v>1</v>
      </c>
      <c r="CP6" s="21">
        <v>903</v>
      </c>
      <c r="CQ6" s="10">
        <v>7</v>
      </c>
      <c r="CR6" s="10">
        <v>56</v>
      </c>
      <c r="CS6" s="10">
        <v>4</v>
      </c>
      <c r="CT6" s="9">
        <f t="shared" si="16"/>
        <v>196</v>
      </c>
      <c r="CU6" s="11">
        <f t="shared" si="17"/>
        <v>4500</v>
      </c>
      <c r="CV6" s="10">
        <v>10</v>
      </c>
      <c r="CW6" s="10">
        <v>10</v>
      </c>
      <c r="CX6" s="10">
        <v>0</v>
      </c>
      <c r="CY6" s="10">
        <v>293</v>
      </c>
      <c r="CZ6" s="10">
        <v>10</v>
      </c>
      <c r="DA6" s="10">
        <v>39</v>
      </c>
      <c r="DB6" s="10">
        <v>3</v>
      </c>
      <c r="DC6" s="9">
        <f t="shared" si="18"/>
        <v>206</v>
      </c>
      <c r="DD6" s="11">
        <f t="shared" si="19"/>
        <v>4793</v>
      </c>
      <c r="DE6" s="10">
        <v>17</v>
      </c>
      <c r="DF6" s="10">
        <v>16</v>
      </c>
      <c r="DG6" s="10">
        <v>1</v>
      </c>
      <c r="DH6" s="21">
        <v>211</v>
      </c>
      <c r="DI6" s="10">
        <v>14</v>
      </c>
      <c r="DJ6" s="10">
        <v>34</v>
      </c>
      <c r="DK6" s="10">
        <v>2</v>
      </c>
      <c r="DL6" s="9">
        <f t="shared" si="20"/>
        <v>223</v>
      </c>
      <c r="DM6" s="11">
        <f t="shared" si="21"/>
        <v>5004</v>
      </c>
      <c r="DN6" s="10">
        <v>14</v>
      </c>
      <c r="DO6" s="10">
        <v>14</v>
      </c>
      <c r="DP6" s="10">
        <v>0</v>
      </c>
      <c r="DQ6" s="10">
        <v>213</v>
      </c>
      <c r="DR6" s="10">
        <v>7</v>
      </c>
      <c r="DS6" s="10">
        <v>15</v>
      </c>
      <c r="DT6" s="10">
        <v>3</v>
      </c>
      <c r="DU6" s="9">
        <f t="shared" si="22"/>
        <v>237</v>
      </c>
      <c r="DV6" s="11">
        <f t="shared" si="23"/>
        <v>5217</v>
      </c>
      <c r="DW6" s="10">
        <v>10</v>
      </c>
      <c r="DX6" s="10">
        <v>10</v>
      </c>
      <c r="DY6" s="10">
        <v>0</v>
      </c>
      <c r="DZ6" s="21">
        <v>262</v>
      </c>
      <c r="EA6" s="10">
        <v>11</v>
      </c>
      <c r="EB6" s="10">
        <v>28</v>
      </c>
      <c r="EC6" s="10">
        <v>2</v>
      </c>
      <c r="ED6" s="9">
        <f t="shared" si="24"/>
        <v>247</v>
      </c>
      <c r="EE6" s="11">
        <f t="shared" si="25"/>
        <v>5479</v>
      </c>
      <c r="EF6" s="10">
        <v>8</v>
      </c>
      <c r="EG6" s="10">
        <v>8</v>
      </c>
      <c r="EH6" s="10">
        <v>0</v>
      </c>
      <c r="EI6" s="10">
        <v>121</v>
      </c>
      <c r="EJ6" s="10">
        <v>2</v>
      </c>
      <c r="EK6" s="10">
        <v>7</v>
      </c>
      <c r="EL6" s="10">
        <v>7</v>
      </c>
      <c r="EM6" s="9">
        <f t="shared" si="26"/>
        <v>255</v>
      </c>
      <c r="EN6" s="11">
        <f t="shared" si="27"/>
        <v>5600</v>
      </c>
      <c r="EO6" s="10">
        <v>22</v>
      </c>
      <c r="EP6" s="10">
        <v>21</v>
      </c>
      <c r="EQ6" s="10">
        <v>1</v>
      </c>
      <c r="ER6" s="21">
        <v>414</v>
      </c>
      <c r="ES6" s="10">
        <v>12</v>
      </c>
      <c r="ET6" s="10">
        <v>27</v>
      </c>
      <c r="EU6" s="10">
        <v>3</v>
      </c>
      <c r="EV6" s="9">
        <f t="shared" si="28"/>
        <v>277</v>
      </c>
      <c r="EW6" s="11">
        <f t="shared" si="29"/>
        <v>6014</v>
      </c>
      <c r="EX6" s="10">
        <v>13</v>
      </c>
      <c r="EY6" s="10">
        <v>13</v>
      </c>
      <c r="EZ6" s="10">
        <v>0</v>
      </c>
      <c r="FA6" s="10">
        <v>263</v>
      </c>
      <c r="FB6" s="10">
        <v>7</v>
      </c>
      <c r="FC6" s="10">
        <v>12</v>
      </c>
      <c r="FD6" s="10">
        <v>6</v>
      </c>
      <c r="FE6" s="9">
        <f t="shared" si="30"/>
        <v>290</v>
      </c>
      <c r="FF6" s="11">
        <f t="shared" si="31"/>
        <v>6277</v>
      </c>
      <c r="FG6" s="10">
        <v>21</v>
      </c>
      <c r="FH6" s="10">
        <v>21</v>
      </c>
      <c r="FI6" s="10">
        <v>0</v>
      </c>
      <c r="FJ6" s="21">
        <v>605</v>
      </c>
      <c r="FK6" s="10">
        <v>10</v>
      </c>
      <c r="FL6" s="10">
        <v>50</v>
      </c>
      <c r="FM6" s="10">
        <v>5</v>
      </c>
      <c r="FN6" s="9">
        <f t="shared" si="32"/>
        <v>311</v>
      </c>
      <c r="FO6" s="11">
        <f t="shared" si="33"/>
        <v>6882</v>
      </c>
      <c r="FP6" s="10"/>
      <c r="FQ6" s="10"/>
      <c r="FR6" s="10"/>
      <c r="FS6" s="10"/>
      <c r="FT6" s="10"/>
      <c r="FU6" s="10"/>
      <c r="FV6" s="10"/>
      <c r="FW6" s="9">
        <f t="shared" si="34"/>
        <v>311</v>
      </c>
      <c r="FX6" s="11">
        <f t="shared" si="35"/>
        <v>6882</v>
      </c>
      <c r="FY6" s="10"/>
      <c r="FZ6" s="10"/>
      <c r="GA6" s="10"/>
      <c r="GC6" s="10"/>
      <c r="GD6" s="10"/>
      <c r="GE6" s="10"/>
      <c r="GF6" s="9">
        <f t="shared" si="36"/>
        <v>311</v>
      </c>
      <c r="GG6" s="11">
        <f t="shared" si="37"/>
        <v>6882</v>
      </c>
    </row>
    <row r="7" spans="1:189" x14ac:dyDescent="0.4">
      <c r="A7" s="50"/>
      <c r="B7" s="7" t="s">
        <v>19</v>
      </c>
      <c r="C7" s="8">
        <v>7</v>
      </c>
      <c r="D7" s="8">
        <v>7</v>
      </c>
      <c r="E7" s="8">
        <v>0</v>
      </c>
      <c r="F7" s="8">
        <v>23</v>
      </c>
      <c r="G7" s="8">
        <v>0</v>
      </c>
      <c r="H7" s="8">
        <v>6</v>
      </c>
      <c r="I7" s="8">
        <v>0</v>
      </c>
      <c r="J7" s="8">
        <v>7</v>
      </c>
      <c r="K7" s="8">
        <v>7</v>
      </c>
      <c r="L7" s="8">
        <v>0</v>
      </c>
      <c r="M7" s="8">
        <v>77</v>
      </c>
      <c r="N7" s="8">
        <v>2</v>
      </c>
      <c r="O7" s="8">
        <v>17</v>
      </c>
      <c r="P7" s="8">
        <v>0</v>
      </c>
      <c r="Q7" s="9">
        <f t="shared" si="38"/>
        <v>14</v>
      </c>
      <c r="R7" s="9">
        <f t="shared" si="39"/>
        <v>100</v>
      </c>
      <c r="S7" s="10">
        <v>9</v>
      </c>
      <c r="T7" s="10">
        <v>9</v>
      </c>
      <c r="U7" s="10">
        <v>0</v>
      </c>
      <c r="V7" s="10">
        <v>127</v>
      </c>
      <c r="W7" s="10">
        <v>3</v>
      </c>
      <c r="X7" s="16">
        <v>22</v>
      </c>
      <c r="Y7" s="10">
        <v>0</v>
      </c>
      <c r="Z7" s="9">
        <f t="shared" si="0"/>
        <v>23</v>
      </c>
      <c r="AA7" s="11">
        <f t="shared" si="1"/>
        <v>227</v>
      </c>
      <c r="AB7" s="10">
        <v>2</v>
      </c>
      <c r="AC7" s="10">
        <v>2</v>
      </c>
      <c r="AD7" s="10">
        <v>0</v>
      </c>
      <c r="AE7" s="10">
        <v>7</v>
      </c>
      <c r="AF7" s="10">
        <v>0</v>
      </c>
      <c r="AG7" s="10">
        <v>2</v>
      </c>
      <c r="AH7" s="10">
        <v>0</v>
      </c>
      <c r="AI7" s="9">
        <f t="shared" si="2"/>
        <v>25</v>
      </c>
      <c r="AJ7" s="11">
        <f t="shared" si="3"/>
        <v>234</v>
      </c>
      <c r="AK7" s="10">
        <v>16</v>
      </c>
      <c r="AL7" s="10">
        <v>16</v>
      </c>
      <c r="AM7" s="10">
        <v>0</v>
      </c>
      <c r="AN7" s="10">
        <v>253</v>
      </c>
      <c r="AO7" s="10">
        <v>17</v>
      </c>
      <c r="AP7" s="10">
        <v>31</v>
      </c>
      <c r="AQ7" s="10">
        <v>0</v>
      </c>
      <c r="AR7" s="9">
        <f t="shared" si="4"/>
        <v>41</v>
      </c>
      <c r="AS7" s="11">
        <f t="shared" si="5"/>
        <v>487</v>
      </c>
      <c r="AT7" s="10">
        <v>11</v>
      </c>
      <c r="AU7" s="10">
        <v>11</v>
      </c>
      <c r="AV7" s="10">
        <v>0</v>
      </c>
      <c r="AW7" s="10">
        <v>84</v>
      </c>
      <c r="AX7" s="10">
        <v>1</v>
      </c>
      <c r="AY7" s="10">
        <v>10</v>
      </c>
      <c r="AZ7" s="10">
        <v>0</v>
      </c>
      <c r="BA7" s="9">
        <f t="shared" si="6"/>
        <v>52</v>
      </c>
      <c r="BB7" s="11">
        <f t="shared" si="7"/>
        <v>571</v>
      </c>
      <c r="BC7" s="10">
        <v>9</v>
      </c>
      <c r="BD7" s="10">
        <v>9</v>
      </c>
      <c r="BE7" s="10">
        <v>0</v>
      </c>
      <c r="BF7" s="10">
        <v>57</v>
      </c>
      <c r="BG7" s="10">
        <v>0</v>
      </c>
      <c r="BH7" s="10">
        <v>8</v>
      </c>
      <c r="BI7" s="10">
        <v>0</v>
      </c>
      <c r="BJ7" s="9">
        <f t="shared" si="8"/>
        <v>61</v>
      </c>
      <c r="BK7" s="11">
        <f t="shared" si="9"/>
        <v>628</v>
      </c>
      <c r="BL7" s="16">
        <v>11</v>
      </c>
      <c r="BM7" s="10">
        <v>10</v>
      </c>
      <c r="BN7" s="10">
        <v>0</v>
      </c>
      <c r="BO7" s="16">
        <v>80</v>
      </c>
      <c r="BP7" s="10">
        <v>0</v>
      </c>
      <c r="BQ7" s="10">
        <v>8</v>
      </c>
      <c r="BR7" s="10">
        <v>0</v>
      </c>
      <c r="BS7" s="9">
        <f t="shared" si="10"/>
        <v>72</v>
      </c>
      <c r="BT7" s="11">
        <f t="shared" si="11"/>
        <v>708</v>
      </c>
      <c r="BU7" s="10">
        <v>11</v>
      </c>
      <c r="BV7" s="10">
        <v>11</v>
      </c>
      <c r="BW7" s="10">
        <v>0</v>
      </c>
      <c r="BX7" s="10">
        <v>125</v>
      </c>
      <c r="BY7" s="10">
        <v>2</v>
      </c>
      <c r="BZ7" s="10">
        <v>8</v>
      </c>
      <c r="CA7" s="10">
        <v>0</v>
      </c>
      <c r="CB7" s="9">
        <f t="shared" si="12"/>
        <v>83</v>
      </c>
      <c r="CC7" s="11">
        <f t="shared" si="13"/>
        <v>833</v>
      </c>
      <c r="CD7" s="10">
        <v>8</v>
      </c>
      <c r="CE7" s="10">
        <v>8</v>
      </c>
      <c r="CF7" s="10">
        <v>0</v>
      </c>
      <c r="CG7" s="10">
        <v>84</v>
      </c>
      <c r="CH7" s="10">
        <v>2</v>
      </c>
      <c r="CI7" s="10">
        <v>5</v>
      </c>
      <c r="CJ7" s="10">
        <v>0</v>
      </c>
      <c r="CK7" s="9">
        <f t="shared" si="14"/>
        <v>91</v>
      </c>
      <c r="CL7" s="11">
        <f t="shared" si="15"/>
        <v>917</v>
      </c>
      <c r="CM7" s="10">
        <v>13</v>
      </c>
      <c r="CN7" s="10">
        <v>12</v>
      </c>
      <c r="CO7" s="10">
        <v>1</v>
      </c>
      <c r="CP7" s="10">
        <v>208</v>
      </c>
      <c r="CQ7" s="10">
        <v>0</v>
      </c>
      <c r="CR7" s="10">
        <v>13</v>
      </c>
      <c r="CS7" s="10">
        <v>0</v>
      </c>
      <c r="CT7" s="9">
        <f t="shared" si="16"/>
        <v>104</v>
      </c>
      <c r="CU7" s="11">
        <f t="shared" si="17"/>
        <v>1125</v>
      </c>
      <c r="CV7" s="10">
        <v>11</v>
      </c>
      <c r="CW7" s="10">
        <v>10</v>
      </c>
      <c r="CX7" s="10">
        <v>1</v>
      </c>
      <c r="CY7" s="10">
        <v>60</v>
      </c>
      <c r="CZ7" s="10">
        <v>0</v>
      </c>
      <c r="DA7" s="10">
        <v>9</v>
      </c>
      <c r="DB7" s="10">
        <v>0</v>
      </c>
      <c r="DC7" s="9">
        <f t="shared" si="18"/>
        <v>115</v>
      </c>
      <c r="DD7" s="11">
        <f t="shared" si="19"/>
        <v>1185</v>
      </c>
      <c r="DE7" s="10">
        <v>17</v>
      </c>
      <c r="DF7" s="10">
        <v>17</v>
      </c>
      <c r="DG7" s="10">
        <v>0</v>
      </c>
      <c r="DH7" s="10">
        <v>65</v>
      </c>
      <c r="DI7" s="10">
        <v>8</v>
      </c>
      <c r="DJ7" s="10">
        <v>7</v>
      </c>
      <c r="DK7" s="10">
        <v>0</v>
      </c>
      <c r="DL7" s="9">
        <f t="shared" si="20"/>
        <v>132</v>
      </c>
      <c r="DM7" s="11">
        <f t="shared" si="21"/>
        <v>1250</v>
      </c>
      <c r="DN7" s="10">
        <v>14</v>
      </c>
      <c r="DO7" s="10">
        <v>14</v>
      </c>
      <c r="DP7" s="10">
        <v>0</v>
      </c>
      <c r="DQ7" s="10">
        <v>55</v>
      </c>
      <c r="DR7" s="10">
        <v>7</v>
      </c>
      <c r="DS7" s="10">
        <v>6</v>
      </c>
      <c r="DT7" s="10">
        <v>0</v>
      </c>
      <c r="DU7" s="9">
        <f t="shared" si="22"/>
        <v>146</v>
      </c>
      <c r="DV7" s="11">
        <f t="shared" si="23"/>
        <v>1305</v>
      </c>
      <c r="DW7" s="10">
        <v>3</v>
      </c>
      <c r="DX7" s="10">
        <v>3</v>
      </c>
      <c r="DY7" s="10">
        <v>0</v>
      </c>
      <c r="DZ7" s="10">
        <v>44</v>
      </c>
      <c r="EA7" s="10">
        <v>2</v>
      </c>
      <c r="EB7" s="10">
        <v>2</v>
      </c>
      <c r="EC7" s="10">
        <v>0</v>
      </c>
      <c r="ED7" s="9">
        <f t="shared" si="24"/>
        <v>149</v>
      </c>
      <c r="EE7" s="11">
        <f t="shared" si="25"/>
        <v>1349</v>
      </c>
      <c r="EF7" s="10">
        <v>4</v>
      </c>
      <c r="EG7" s="10">
        <v>4</v>
      </c>
      <c r="EH7" s="10">
        <v>0</v>
      </c>
      <c r="EI7" s="10">
        <v>63</v>
      </c>
      <c r="EJ7" s="10">
        <v>0</v>
      </c>
      <c r="EK7" s="10">
        <v>4</v>
      </c>
      <c r="EL7" s="10">
        <v>0</v>
      </c>
      <c r="EM7" s="9">
        <f t="shared" si="26"/>
        <v>153</v>
      </c>
      <c r="EN7" s="11">
        <f t="shared" si="27"/>
        <v>1412</v>
      </c>
      <c r="EO7" s="10">
        <v>10</v>
      </c>
      <c r="EP7" s="10">
        <v>9</v>
      </c>
      <c r="EQ7" s="10">
        <v>1</v>
      </c>
      <c r="ER7" s="10">
        <v>149</v>
      </c>
      <c r="ES7" s="10">
        <v>0</v>
      </c>
      <c r="ET7" s="10">
        <v>9</v>
      </c>
      <c r="EU7" s="10">
        <v>0</v>
      </c>
      <c r="EV7" s="9">
        <f t="shared" si="28"/>
        <v>163</v>
      </c>
      <c r="EW7" s="11">
        <f t="shared" si="29"/>
        <v>1561</v>
      </c>
      <c r="EX7" s="10">
        <v>8</v>
      </c>
      <c r="EY7" s="10">
        <v>7</v>
      </c>
      <c r="EZ7" s="10">
        <v>1</v>
      </c>
      <c r="FA7" s="10">
        <v>117</v>
      </c>
      <c r="FB7" s="10">
        <v>0</v>
      </c>
      <c r="FC7" s="10">
        <v>10</v>
      </c>
      <c r="FD7" s="10">
        <v>0</v>
      </c>
      <c r="FE7" s="9">
        <f t="shared" si="30"/>
        <v>171</v>
      </c>
      <c r="FF7" s="11">
        <f t="shared" si="31"/>
        <v>1678</v>
      </c>
      <c r="FG7" s="10">
        <v>6</v>
      </c>
      <c r="FH7" s="10">
        <v>6</v>
      </c>
      <c r="FI7" s="10">
        <v>0</v>
      </c>
      <c r="FJ7" s="10">
        <v>87</v>
      </c>
      <c r="FK7" s="10">
        <v>0</v>
      </c>
      <c r="FL7" s="10">
        <v>7</v>
      </c>
      <c r="FM7" s="10">
        <v>0</v>
      </c>
      <c r="FN7" s="9">
        <f t="shared" si="32"/>
        <v>177</v>
      </c>
      <c r="FO7" s="11">
        <f t="shared" si="33"/>
        <v>1765</v>
      </c>
      <c r="FP7" s="10"/>
      <c r="FQ7" s="10"/>
      <c r="FR7" s="10"/>
      <c r="FS7" s="10"/>
      <c r="FT7" s="10"/>
      <c r="FU7" s="10"/>
      <c r="FV7" s="10"/>
      <c r="FW7" s="9">
        <f t="shared" si="34"/>
        <v>177</v>
      </c>
      <c r="FX7" s="11">
        <f t="shared" si="35"/>
        <v>1765</v>
      </c>
      <c r="FY7" s="10"/>
      <c r="FZ7" s="10"/>
      <c r="GA7" s="10"/>
      <c r="GB7" s="10"/>
      <c r="GC7" s="10"/>
      <c r="GD7" s="10"/>
      <c r="GE7" s="10"/>
      <c r="GF7" s="9">
        <f t="shared" si="36"/>
        <v>177</v>
      </c>
      <c r="GG7" s="11">
        <f t="shared" si="37"/>
        <v>1765</v>
      </c>
    </row>
    <row r="8" spans="1:189" x14ac:dyDescent="0.4">
      <c r="A8" s="50"/>
      <c r="B8" s="7" t="s">
        <v>20</v>
      </c>
      <c r="C8" s="8">
        <v>3</v>
      </c>
      <c r="D8" s="8">
        <v>3</v>
      </c>
      <c r="E8" s="8">
        <v>0</v>
      </c>
      <c r="F8" s="8">
        <v>0</v>
      </c>
      <c r="G8" s="8">
        <v>0</v>
      </c>
      <c r="H8" s="8">
        <v>0</v>
      </c>
      <c r="I8" s="8">
        <v>0</v>
      </c>
      <c r="J8" s="8">
        <v>3</v>
      </c>
      <c r="K8" s="8">
        <v>2</v>
      </c>
      <c r="L8" s="8">
        <v>1</v>
      </c>
      <c r="M8" s="8">
        <v>0</v>
      </c>
      <c r="N8" s="8">
        <v>0</v>
      </c>
      <c r="O8" s="8">
        <v>0</v>
      </c>
      <c r="P8" s="8">
        <v>0</v>
      </c>
      <c r="Q8" s="9">
        <f t="shared" si="38"/>
        <v>6</v>
      </c>
      <c r="R8" s="9">
        <f t="shared" si="39"/>
        <v>0</v>
      </c>
      <c r="S8" s="10">
        <v>20</v>
      </c>
      <c r="T8" s="10">
        <v>15</v>
      </c>
      <c r="U8" s="10">
        <v>5</v>
      </c>
      <c r="V8" s="10">
        <v>0</v>
      </c>
      <c r="W8" s="10">
        <v>0</v>
      </c>
      <c r="X8" s="10">
        <v>0</v>
      </c>
      <c r="Y8" s="10">
        <v>0</v>
      </c>
      <c r="Z8" s="9">
        <f t="shared" si="0"/>
        <v>26</v>
      </c>
      <c r="AA8" s="11">
        <f t="shared" si="1"/>
        <v>0</v>
      </c>
      <c r="AB8" s="10">
        <v>5</v>
      </c>
      <c r="AC8" s="10">
        <v>5</v>
      </c>
      <c r="AD8" s="10">
        <v>5</v>
      </c>
      <c r="AE8" s="10">
        <v>0</v>
      </c>
      <c r="AF8" s="10">
        <v>0</v>
      </c>
      <c r="AG8" s="10">
        <v>0</v>
      </c>
      <c r="AH8" s="10">
        <v>0</v>
      </c>
      <c r="AI8" s="9">
        <f t="shared" si="2"/>
        <v>31</v>
      </c>
      <c r="AJ8" s="11">
        <f t="shared" si="3"/>
        <v>0</v>
      </c>
      <c r="AK8" s="10">
        <v>17</v>
      </c>
      <c r="AL8" s="10">
        <v>13</v>
      </c>
      <c r="AM8" s="10">
        <v>4</v>
      </c>
      <c r="AN8" s="10">
        <v>0</v>
      </c>
      <c r="AO8" s="10">
        <v>0</v>
      </c>
      <c r="AP8" s="10">
        <v>0</v>
      </c>
      <c r="AQ8" s="10">
        <v>0</v>
      </c>
      <c r="AR8" s="9">
        <f t="shared" si="4"/>
        <v>48</v>
      </c>
      <c r="AS8" s="11">
        <f t="shared" si="5"/>
        <v>0</v>
      </c>
      <c r="AT8" s="10">
        <v>8</v>
      </c>
      <c r="AU8" s="10">
        <v>8</v>
      </c>
      <c r="AV8" s="10">
        <v>0</v>
      </c>
      <c r="AW8" s="10">
        <v>0</v>
      </c>
      <c r="AX8" s="10">
        <v>0</v>
      </c>
      <c r="AY8" s="10">
        <v>0</v>
      </c>
      <c r="AZ8" s="10">
        <v>0</v>
      </c>
      <c r="BA8" s="9">
        <f t="shared" si="6"/>
        <v>56</v>
      </c>
      <c r="BB8" s="11">
        <f t="shared" si="7"/>
        <v>0</v>
      </c>
      <c r="BC8" s="10">
        <v>11</v>
      </c>
      <c r="BD8" s="10">
        <v>11</v>
      </c>
      <c r="BE8" s="10">
        <v>0</v>
      </c>
      <c r="BF8" s="10">
        <v>0</v>
      </c>
      <c r="BG8" s="10">
        <v>0</v>
      </c>
      <c r="BH8" s="10">
        <v>0</v>
      </c>
      <c r="BI8" s="10">
        <v>0</v>
      </c>
      <c r="BJ8" s="9">
        <f t="shared" si="8"/>
        <v>67</v>
      </c>
      <c r="BK8" s="11">
        <f t="shared" si="9"/>
        <v>0</v>
      </c>
      <c r="BL8" s="10">
        <v>10</v>
      </c>
      <c r="BM8" s="10">
        <v>10</v>
      </c>
      <c r="BN8" s="10">
        <v>0</v>
      </c>
      <c r="BO8" s="10">
        <v>0</v>
      </c>
      <c r="BP8" s="10">
        <v>0</v>
      </c>
      <c r="BQ8" s="10">
        <v>0</v>
      </c>
      <c r="BR8" s="10">
        <v>0</v>
      </c>
      <c r="BS8" s="9">
        <f t="shared" si="10"/>
        <v>77</v>
      </c>
      <c r="BT8" s="11">
        <f t="shared" si="11"/>
        <v>0</v>
      </c>
      <c r="BU8" s="10">
        <v>14</v>
      </c>
      <c r="BV8" s="10">
        <v>14</v>
      </c>
      <c r="BW8" s="10">
        <v>0</v>
      </c>
      <c r="BX8" s="10">
        <v>0</v>
      </c>
      <c r="BY8" s="10">
        <v>0</v>
      </c>
      <c r="BZ8" s="10">
        <v>0</v>
      </c>
      <c r="CA8" s="10">
        <v>0</v>
      </c>
      <c r="CB8" s="9">
        <f t="shared" si="12"/>
        <v>91</v>
      </c>
      <c r="CC8" s="11">
        <f t="shared" si="13"/>
        <v>0</v>
      </c>
      <c r="CD8" s="10">
        <v>9</v>
      </c>
      <c r="CE8" s="10">
        <v>9</v>
      </c>
      <c r="CF8" s="10">
        <v>0</v>
      </c>
      <c r="CG8" s="10">
        <v>0</v>
      </c>
      <c r="CH8" s="10">
        <v>0</v>
      </c>
      <c r="CI8" s="10">
        <v>0</v>
      </c>
      <c r="CJ8" s="10">
        <v>0</v>
      </c>
      <c r="CK8" s="9">
        <f t="shared" si="14"/>
        <v>100</v>
      </c>
      <c r="CL8" s="11">
        <f t="shared" si="15"/>
        <v>0</v>
      </c>
      <c r="CM8" s="10">
        <v>14</v>
      </c>
      <c r="CN8" s="10">
        <v>11</v>
      </c>
      <c r="CO8" s="10">
        <v>3</v>
      </c>
      <c r="CP8" s="10">
        <v>0</v>
      </c>
      <c r="CQ8" s="10">
        <v>0</v>
      </c>
      <c r="CR8" s="10">
        <v>0</v>
      </c>
      <c r="CS8" s="10">
        <v>0</v>
      </c>
      <c r="CT8" s="9">
        <f t="shared" si="16"/>
        <v>114</v>
      </c>
      <c r="CU8" s="11">
        <f t="shared" si="17"/>
        <v>0</v>
      </c>
      <c r="CV8" s="10">
        <v>5</v>
      </c>
      <c r="CW8" s="10">
        <v>4</v>
      </c>
      <c r="CX8" s="10">
        <v>1</v>
      </c>
      <c r="CY8" s="10">
        <v>0</v>
      </c>
      <c r="CZ8" s="10">
        <v>0</v>
      </c>
      <c r="DA8" s="10">
        <v>0</v>
      </c>
      <c r="DB8" s="10">
        <v>0</v>
      </c>
      <c r="DC8" s="9">
        <f t="shared" si="18"/>
        <v>119</v>
      </c>
      <c r="DD8" s="11">
        <f t="shared" si="19"/>
        <v>0</v>
      </c>
      <c r="DE8" s="10">
        <v>19</v>
      </c>
      <c r="DF8" s="10">
        <v>15</v>
      </c>
      <c r="DG8" s="10">
        <v>4</v>
      </c>
      <c r="DH8" s="10">
        <v>0</v>
      </c>
      <c r="DI8" s="10">
        <v>0</v>
      </c>
      <c r="DJ8" s="10">
        <v>0</v>
      </c>
      <c r="DK8" s="10">
        <v>0</v>
      </c>
      <c r="DL8" s="9">
        <f t="shared" si="20"/>
        <v>138</v>
      </c>
      <c r="DM8" s="11">
        <f t="shared" si="21"/>
        <v>0</v>
      </c>
      <c r="DN8" s="10">
        <v>5</v>
      </c>
      <c r="DO8" s="10">
        <v>5</v>
      </c>
      <c r="DP8" s="10">
        <v>0</v>
      </c>
      <c r="DQ8" s="10">
        <v>0</v>
      </c>
      <c r="DR8" s="10">
        <v>0</v>
      </c>
      <c r="DS8" s="10">
        <v>0</v>
      </c>
      <c r="DT8" s="10">
        <v>0</v>
      </c>
      <c r="DU8" s="9">
        <f t="shared" si="22"/>
        <v>143</v>
      </c>
      <c r="DV8" s="11">
        <f t="shared" si="23"/>
        <v>0</v>
      </c>
      <c r="DW8" s="10">
        <v>13</v>
      </c>
      <c r="DX8" s="10">
        <v>10</v>
      </c>
      <c r="DY8" s="10">
        <v>3</v>
      </c>
      <c r="DZ8" s="10">
        <v>0</v>
      </c>
      <c r="EA8" s="10">
        <v>0</v>
      </c>
      <c r="EB8" s="10">
        <v>0</v>
      </c>
      <c r="EC8" s="10">
        <v>0</v>
      </c>
      <c r="ED8" s="9">
        <f t="shared" si="24"/>
        <v>156</v>
      </c>
      <c r="EE8" s="11">
        <f t="shared" si="25"/>
        <v>0</v>
      </c>
      <c r="EF8" s="10">
        <v>7</v>
      </c>
      <c r="EG8" s="10">
        <v>7</v>
      </c>
      <c r="EH8" s="10">
        <v>0</v>
      </c>
      <c r="EI8" s="10">
        <v>0</v>
      </c>
      <c r="EJ8" s="10">
        <v>0</v>
      </c>
      <c r="EK8" s="10">
        <v>0</v>
      </c>
      <c r="EL8" s="10">
        <v>0</v>
      </c>
      <c r="EM8" s="9">
        <f t="shared" si="26"/>
        <v>163</v>
      </c>
      <c r="EN8" s="11">
        <f t="shared" si="27"/>
        <v>0</v>
      </c>
      <c r="EO8" s="10">
        <v>24</v>
      </c>
      <c r="EP8" s="10">
        <v>20</v>
      </c>
      <c r="EQ8" s="10">
        <v>4</v>
      </c>
      <c r="ER8" s="10">
        <v>0</v>
      </c>
      <c r="ES8" s="10">
        <v>0</v>
      </c>
      <c r="ET8" s="10">
        <v>0</v>
      </c>
      <c r="EU8" s="10">
        <v>0</v>
      </c>
      <c r="EV8" s="9">
        <f t="shared" si="28"/>
        <v>187</v>
      </c>
      <c r="EW8" s="11">
        <f t="shared" si="29"/>
        <v>0</v>
      </c>
      <c r="EX8" s="10">
        <v>8</v>
      </c>
      <c r="EY8" s="10">
        <v>6</v>
      </c>
      <c r="EZ8" s="10">
        <v>2</v>
      </c>
      <c r="FA8" s="10">
        <v>0</v>
      </c>
      <c r="FB8" s="10">
        <v>0</v>
      </c>
      <c r="FC8" s="10">
        <v>0</v>
      </c>
      <c r="FD8" s="10">
        <v>0</v>
      </c>
      <c r="FE8" s="9">
        <f t="shared" si="30"/>
        <v>195</v>
      </c>
      <c r="FF8" s="11">
        <f t="shared" si="31"/>
        <v>0</v>
      </c>
      <c r="FG8" s="10">
        <v>16</v>
      </c>
      <c r="FH8" s="10">
        <v>15</v>
      </c>
      <c r="FI8" s="10">
        <v>1</v>
      </c>
      <c r="FJ8" s="10">
        <v>0</v>
      </c>
      <c r="FK8" s="10">
        <v>0</v>
      </c>
      <c r="FL8" s="10">
        <v>0</v>
      </c>
      <c r="FM8" s="10">
        <v>0</v>
      </c>
      <c r="FN8" s="9">
        <f t="shared" si="32"/>
        <v>211</v>
      </c>
      <c r="FO8" s="11">
        <f t="shared" si="33"/>
        <v>0</v>
      </c>
      <c r="FP8" s="10"/>
      <c r="FQ8" s="10"/>
      <c r="FR8" s="10"/>
      <c r="FS8" s="10"/>
      <c r="FT8" s="10"/>
      <c r="FU8" s="10"/>
      <c r="FV8" s="10"/>
      <c r="FW8" s="9">
        <f t="shared" si="34"/>
        <v>211</v>
      </c>
      <c r="FX8" s="11">
        <f t="shared" si="35"/>
        <v>0</v>
      </c>
      <c r="FY8" s="10"/>
      <c r="FZ8" s="10"/>
      <c r="GA8" s="10"/>
      <c r="GB8" s="10"/>
      <c r="GC8" s="10"/>
      <c r="GD8" s="10"/>
      <c r="GE8" s="10"/>
      <c r="GF8" s="9">
        <f t="shared" si="36"/>
        <v>211</v>
      </c>
      <c r="GG8" s="11">
        <f t="shared" si="37"/>
        <v>0</v>
      </c>
    </row>
    <row r="9" spans="1:189" x14ac:dyDescent="0.4">
      <c r="A9" s="51" t="s">
        <v>22</v>
      </c>
      <c r="B9" s="7" t="s">
        <v>18</v>
      </c>
      <c r="C9" s="8">
        <v>0</v>
      </c>
      <c r="D9" s="8">
        <v>0</v>
      </c>
      <c r="E9" s="8">
        <v>0</v>
      </c>
      <c r="F9" s="8">
        <v>0</v>
      </c>
      <c r="G9" s="8">
        <v>0</v>
      </c>
      <c r="H9" s="8">
        <v>0</v>
      </c>
      <c r="I9" s="8">
        <v>0</v>
      </c>
      <c r="J9" s="8">
        <v>1</v>
      </c>
      <c r="K9" s="8">
        <v>1</v>
      </c>
      <c r="L9" s="8">
        <v>0</v>
      </c>
      <c r="M9" s="8">
        <v>164</v>
      </c>
      <c r="N9" s="8">
        <v>0</v>
      </c>
      <c r="O9" s="8">
        <v>4</v>
      </c>
      <c r="P9" s="8">
        <v>0</v>
      </c>
      <c r="Q9" s="9">
        <f t="shared" si="38"/>
        <v>1</v>
      </c>
      <c r="R9" s="9">
        <f t="shared" si="39"/>
        <v>164</v>
      </c>
      <c r="S9" s="10">
        <v>6</v>
      </c>
      <c r="T9" s="10">
        <v>6</v>
      </c>
      <c r="U9" s="10">
        <v>0</v>
      </c>
      <c r="V9" s="10">
        <v>101</v>
      </c>
      <c r="W9" s="10">
        <v>14</v>
      </c>
      <c r="X9" s="10">
        <v>13</v>
      </c>
      <c r="Y9" s="10">
        <v>2</v>
      </c>
      <c r="Z9" s="9">
        <f t="shared" si="0"/>
        <v>7</v>
      </c>
      <c r="AA9" s="11">
        <f t="shared" si="1"/>
        <v>265</v>
      </c>
      <c r="AB9" s="10">
        <v>4</v>
      </c>
      <c r="AC9" s="10">
        <v>4</v>
      </c>
      <c r="AD9" s="10">
        <v>0</v>
      </c>
      <c r="AE9" s="10">
        <v>40</v>
      </c>
      <c r="AF9" s="10">
        <v>0</v>
      </c>
      <c r="AG9" s="10">
        <v>8</v>
      </c>
      <c r="AH9" s="10">
        <v>1</v>
      </c>
      <c r="AI9" s="9">
        <f t="shared" si="2"/>
        <v>11</v>
      </c>
      <c r="AJ9" s="11">
        <f t="shared" si="3"/>
        <v>305</v>
      </c>
      <c r="AK9" s="10">
        <v>8</v>
      </c>
      <c r="AL9" s="10">
        <v>8</v>
      </c>
      <c r="AM9" s="10">
        <v>0</v>
      </c>
      <c r="AN9" s="10">
        <v>28</v>
      </c>
      <c r="AO9" s="10">
        <v>6</v>
      </c>
      <c r="AP9" s="10">
        <v>2</v>
      </c>
      <c r="AQ9" s="10">
        <v>1</v>
      </c>
      <c r="AR9" s="9">
        <f t="shared" si="4"/>
        <v>19</v>
      </c>
      <c r="AS9" s="11">
        <f t="shared" si="5"/>
        <v>333</v>
      </c>
      <c r="AT9" s="10">
        <v>9</v>
      </c>
      <c r="AU9" s="10">
        <v>9</v>
      </c>
      <c r="AV9" s="10">
        <v>0</v>
      </c>
      <c r="AW9" s="10">
        <v>133</v>
      </c>
      <c r="AX9" s="10">
        <v>8</v>
      </c>
      <c r="AY9" s="10">
        <v>5</v>
      </c>
      <c r="AZ9" s="10">
        <v>0</v>
      </c>
      <c r="BA9" s="9">
        <f t="shared" si="6"/>
        <v>28</v>
      </c>
      <c r="BB9" s="11">
        <f t="shared" si="7"/>
        <v>466</v>
      </c>
      <c r="BC9" s="10">
        <v>4</v>
      </c>
      <c r="BD9" s="10">
        <v>4</v>
      </c>
      <c r="BE9" s="10">
        <v>0</v>
      </c>
      <c r="BF9" s="10">
        <v>17</v>
      </c>
      <c r="BG9" s="10">
        <v>3</v>
      </c>
      <c r="BH9" s="10">
        <v>1</v>
      </c>
      <c r="BI9" s="10">
        <v>1</v>
      </c>
      <c r="BJ9" s="9">
        <f t="shared" si="8"/>
        <v>32</v>
      </c>
      <c r="BK9" s="11">
        <f t="shared" si="9"/>
        <v>483</v>
      </c>
      <c r="BL9" s="10">
        <v>6</v>
      </c>
      <c r="BM9" s="10">
        <v>6</v>
      </c>
      <c r="BN9" s="10">
        <v>0</v>
      </c>
      <c r="BO9" s="10">
        <v>326</v>
      </c>
      <c r="BP9" s="10">
        <v>9</v>
      </c>
      <c r="BQ9" s="10">
        <v>11</v>
      </c>
      <c r="BR9" s="10">
        <v>4</v>
      </c>
      <c r="BS9" s="9">
        <f t="shared" si="10"/>
        <v>38</v>
      </c>
      <c r="BT9" s="11">
        <f t="shared" si="11"/>
        <v>809</v>
      </c>
      <c r="BU9" s="10">
        <v>10</v>
      </c>
      <c r="BV9" s="10">
        <v>10</v>
      </c>
      <c r="BW9" s="10">
        <v>0</v>
      </c>
      <c r="BX9" s="10">
        <v>358</v>
      </c>
      <c r="BY9" s="10">
        <v>15</v>
      </c>
      <c r="BZ9" s="10">
        <v>17</v>
      </c>
      <c r="CA9" s="10">
        <v>4</v>
      </c>
      <c r="CB9" s="9">
        <f t="shared" si="12"/>
        <v>48</v>
      </c>
      <c r="CC9" s="11">
        <f t="shared" si="13"/>
        <v>1167</v>
      </c>
      <c r="CD9" s="10">
        <v>4</v>
      </c>
      <c r="CE9" s="10">
        <v>4</v>
      </c>
      <c r="CF9" s="10">
        <v>0</v>
      </c>
      <c r="CG9" s="10">
        <v>261</v>
      </c>
      <c r="CH9" s="10">
        <v>1</v>
      </c>
      <c r="CI9" s="10">
        <v>5</v>
      </c>
      <c r="CJ9" s="10">
        <v>1</v>
      </c>
      <c r="CK9" s="9">
        <f t="shared" si="14"/>
        <v>52</v>
      </c>
      <c r="CL9" s="11">
        <f t="shared" si="15"/>
        <v>1428</v>
      </c>
      <c r="CM9" s="10">
        <v>3</v>
      </c>
      <c r="CN9" s="10">
        <v>3</v>
      </c>
      <c r="CO9" s="10">
        <v>0</v>
      </c>
      <c r="CP9" s="10">
        <v>233</v>
      </c>
      <c r="CQ9" s="10">
        <v>13</v>
      </c>
      <c r="CR9" s="10">
        <v>37</v>
      </c>
      <c r="CS9" s="10">
        <v>0</v>
      </c>
      <c r="CT9" s="9">
        <f t="shared" si="16"/>
        <v>55</v>
      </c>
      <c r="CU9" s="11">
        <f t="shared" si="17"/>
        <v>1661</v>
      </c>
      <c r="CV9" s="10">
        <v>2</v>
      </c>
      <c r="CW9" s="10">
        <v>2</v>
      </c>
      <c r="CX9" s="10">
        <v>0</v>
      </c>
      <c r="CY9" s="10">
        <v>15</v>
      </c>
      <c r="CZ9" s="10">
        <v>0</v>
      </c>
      <c r="DA9" s="10">
        <v>1</v>
      </c>
      <c r="DB9" s="10">
        <v>0</v>
      </c>
      <c r="DC9" s="9">
        <f t="shared" si="18"/>
        <v>57</v>
      </c>
      <c r="DD9" s="11">
        <f t="shared" si="19"/>
        <v>1676</v>
      </c>
      <c r="DE9" s="10">
        <v>4</v>
      </c>
      <c r="DF9" s="10">
        <v>4</v>
      </c>
      <c r="DG9" s="10">
        <v>0</v>
      </c>
      <c r="DH9" s="10">
        <v>216</v>
      </c>
      <c r="DI9" s="10">
        <v>13</v>
      </c>
      <c r="DJ9" s="10">
        <v>43</v>
      </c>
      <c r="DK9" s="10">
        <v>1</v>
      </c>
      <c r="DL9" s="9">
        <f t="shared" si="20"/>
        <v>61</v>
      </c>
      <c r="DM9" s="11">
        <f t="shared" si="21"/>
        <v>1892</v>
      </c>
      <c r="DN9" s="10">
        <v>4</v>
      </c>
      <c r="DO9" s="10">
        <v>4</v>
      </c>
      <c r="DP9" s="10">
        <v>0</v>
      </c>
      <c r="DQ9" s="10">
        <v>50</v>
      </c>
      <c r="DR9" s="10">
        <v>0</v>
      </c>
      <c r="DS9" s="10">
        <v>6</v>
      </c>
      <c r="DT9" s="10">
        <v>3</v>
      </c>
      <c r="DU9" s="9">
        <f t="shared" si="22"/>
        <v>65</v>
      </c>
      <c r="DV9" s="11">
        <f t="shared" si="23"/>
        <v>1942</v>
      </c>
      <c r="DW9" s="10">
        <v>1</v>
      </c>
      <c r="DX9" s="10">
        <v>1</v>
      </c>
      <c r="DY9" s="10">
        <v>0</v>
      </c>
      <c r="DZ9" s="10">
        <v>4</v>
      </c>
      <c r="EA9" s="10">
        <v>1</v>
      </c>
      <c r="EB9" s="10">
        <v>2</v>
      </c>
      <c r="EC9" s="10">
        <v>0</v>
      </c>
      <c r="ED9" s="9">
        <f t="shared" si="24"/>
        <v>66</v>
      </c>
      <c r="EE9" s="11">
        <f t="shared" si="25"/>
        <v>1946</v>
      </c>
      <c r="EF9" s="10">
        <v>3</v>
      </c>
      <c r="EG9" s="10">
        <v>3</v>
      </c>
      <c r="EH9" s="10">
        <v>0</v>
      </c>
      <c r="EI9" s="10">
        <v>54</v>
      </c>
      <c r="EJ9" s="10">
        <v>0</v>
      </c>
      <c r="EK9" s="10">
        <v>2</v>
      </c>
      <c r="EL9" s="10">
        <v>0</v>
      </c>
      <c r="EM9" s="9">
        <f t="shared" si="26"/>
        <v>69</v>
      </c>
      <c r="EN9" s="11">
        <f t="shared" si="27"/>
        <v>2000</v>
      </c>
      <c r="EO9" s="10">
        <v>7</v>
      </c>
      <c r="EP9" s="10">
        <v>7</v>
      </c>
      <c r="EQ9" s="10">
        <v>0</v>
      </c>
      <c r="ER9" s="10">
        <v>197</v>
      </c>
      <c r="ES9" s="10">
        <v>13</v>
      </c>
      <c r="ET9" s="10">
        <v>5</v>
      </c>
      <c r="EU9" s="10">
        <v>2</v>
      </c>
      <c r="EV9" s="9">
        <f t="shared" si="28"/>
        <v>76</v>
      </c>
      <c r="EW9" s="11">
        <f t="shared" si="29"/>
        <v>2197</v>
      </c>
      <c r="EX9" s="10">
        <v>1</v>
      </c>
      <c r="EY9" s="10">
        <v>1</v>
      </c>
      <c r="EZ9" s="10">
        <v>0</v>
      </c>
      <c r="FA9" s="10">
        <v>51</v>
      </c>
      <c r="FB9" s="10">
        <v>2</v>
      </c>
      <c r="FC9" s="10">
        <v>6</v>
      </c>
      <c r="FD9" s="10">
        <v>0</v>
      </c>
      <c r="FE9" s="9">
        <f t="shared" si="30"/>
        <v>77</v>
      </c>
      <c r="FF9" s="11">
        <f t="shared" si="31"/>
        <v>2248</v>
      </c>
      <c r="FG9" s="10">
        <v>1</v>
      </c>
      <c r="FH9" s="10">
        <v>1</v>
      </c>
      <c r="FI9" s="10">
        <v>0</v>
      </c>
      <c r="FJ9" s="10">
        <v>21</v>
      </c>
      <c r="FK9" s="10">
        <v>0</v>
      </c>
      <c r="FL9" s="10">
        <v>0</v>
      </c>
      <c r="FM9" s="10">
        <v>2</v>
      </c>
      <c r="FN9" s="9">
        <f t="shared" si="32"/>
        <v>78</v>
      </c>
      <c r="FO9" s="11">
        <f t="shared" si="33"/>
        <v>2269</v>
      </c>
      <c r="FP9" s="10"/>
      <c r="FQ9" s="10"/>
      <c r="FR9" s="10"/>
      <c r="FS9" s="10"/>
      <c r="FT9" s="10"/>
      <c r="FU9" s="10"/>
      <c r="FV9" s="10"/>
      <c r="FW9" s="9">
        <f t="shared" si="34"/>
        <v>78</v>
      </c>
      <c r="FX9" s="11">
        <f t="shared" si="35"/>
        <v>2269</v>
      </c>
      <c r="FY9" s="10"/>
      <c r="FZ9" s="10"/>
      <c r="GA9" s="10"/>
      <c r="GB9" s="10"/>
      <c r="GC9" s="10"/>
      <c r="GD9" s="10"/>
      <c r="GE9" s="10"/>
      <c r="GF9" s="9">
        <f t="shared" si="36"/>
        <v>78</v>
      </c>
      <c r="GG9" s="11">
        <f t="shared" si="37"/>
        <v>2269</v>
      </c>
    </row>
    <row r="10" spans="1:189" x14ac:dyDescent="0.4">
      <c r="A10" s="52"/>
      <c r="B10" s="7" t="s">
        <v>19</v>
      </c>
      <c r="C10" s="8">
        <v>0</v>
      </c>
      <c r="D10" s="8">
        <v>0</v>
      </c>
      <c r="E10" s="8">
        <v>0</v>
      </c>
      <c r="F10" s="8">
        <v>0</v>
      </c>
      <c r="G10" s="8">
        <v>0</v>
      </c>
      <c r="H10" s="8">
        <v>0</v>
      </c>
      <c r="I10" s="8">
        <v>0</v>
      </c>
      <c r="J10" s="8">
        <v>0</v>
      </c>
      <c r="K10" s="8">
        <v>0</v>
      </c>
      <c r="L10" s="8">
        <v>0</v>
      </c>
      <c r="M10" s="8">
        <v>0</v>
      </c>
      <c r="N10" s="8">
        <v>0</v>
      </c>
      <c r="O10" s="8">
        <v>0</v>
      </c>
      <c r="P10" s="8">
        <v>0</v>
      </c>
      <c r="Q10" s="9">
        <f t="shared" si="38"/>
        <v>0</v>
      </c>
      <c r="R10" s="9">
        <f t="shared" si="39"/>
        <v>0</v>
      </c>
      <c r="S10" s="10">
        <v>0</v>
      </c>
      <c r="T10" s="10">
        <v>0</v>
      </c>
      <c r="U10" s="10">
        <v>0</v>
      </c>
      <c r="V10" s="10">
        <v>0</v>
      </c>
      <c r="W10" s="10">
        <v>0</v>
      </c>
      <c r="X10" s="10">
        <v>0</v>
      </c>
      <c r="Y10" s="10">
        <v>0</v>
      </c>
      <c r="Z10" s="9">
        <f t="shared" si="0"/>
        <v>0</v>
      </c>
      <c r="AA10" s="11">
        <f t="shared" si="1"/>
        <v>0</v>
      </c>
      <c r="AB10" s="10">
        <v>0</v>
      </c>
      <c r="AC10" s="10">
        <v>0</v>
      </c>
      <c r="AD10" s="10">
        <v>0</v>
      </c>
      <c r="AE10" s="10">
        <v>0</v>
      </c>
      <c r="AF10" s="10">
        <v>0</v>
      </c>
      <c r="AG10" s="10">
        <v>0</v>
      </c>
      <c r="AH10" s="10">
        <v>0</v>
      </c>
      <c r="AI10" s="9">
        <f t="shared" si="2"/>
        <v>0</v>
      </c>
      <c r="AJ10" s="11">
        <f t="shared" si="3"/>
        <v>0</v>
      </c>
      <c r="AK10" s="10">
        <v>5</v>
      </c>
      <c r="AL10" s="10">
        <v>5</v>
      </c>
      <c r="AM10" s="10">
        <v>0</v>
      </c>
      <c r="AN10" s="10">
        <v>13</v>
      </c>
      <c r="AO10" s="10">
        <v>5</v>
      </c>
      <c r="AP10" s="10">
        <v>0</v>
      </c>
      <c r="AQ10" s="10">
        <v>0</v>
      </c>
      <c r="AR10" s="9">
        <f t="shared" si="4"/>
        <v>5</v>
      </c>
      <c r="AS10" s="11">
        <f t="shared" si="5"/>
        <v>13</v>
      </c>
      <c r="AT10" s="10">
        <v>6</v>
      </c>
      <c r="AU10" s="10">
        <v>6</v>
      </c>
      <c r="AV10" s="10">
        <v>0</v>
      </c>
      <c r="AW10" s="10">
        <v>12</v>
      </c>
      <c r="AX10" s="10">
        <v>6</v>
      </c>
      <c r="AY10" s="10">
        <v>0</v>
      </c>
      <c r="AZ10" s="10">
        <v>0</v>
      </c>
      <c r="BA10" s="9">
        <f t="shared" si="6"/>
        <v>11</v>
      </c>
      <c r="BB10" s="11">
        <f t="shared" si="7"/>
        <v>25</v>
      </c>
      <c r="BC10" s="10">
        <v>2</v>
      </c>
      <c r="BD10" s="10">
        <v>2</v>
      </c>
      <c r="BE10" s="10">
        <v>0</v>
      </c>
      <c r="BF10" s="10">
        <v>2</v>
      </c>
      <c r="BG10" s="10">
        <v>2</v>
      </c>
      <c r="BH10" s="10">
        <v>0</v>
      </c>
      <c r="BI10" s="10">
        <v>0</v>
      </c>
      <c r="BJ10" s="9">
        <f t="shared" si="8"/>
        <v>13</v>
      </c>
      <c r="BK10" s="11">
        <f t="shared" si="9"/>
        <v>27</v>
      </c>
      <c r="BL10" s="10">
        <v>0</v>
      </c>
      <c r="BM10" s="10">
        <v>0</v>
      </c>
      <c r="BN10" s="10">
        <v>0</v>
      </c>
      <c r="BO10" s="10">
        <v>0</v>
      </c>
      <c r="BP10" s="10">
        <v>0</v>
      </c>
      <c r="BQ10" s="10">
        <v>0</v>
      </c>
      <c r="BR10" s="10">
        <v>0</v>
      </c>
      <c r="BS10" s="9">
        <f t="shared" si="10"/>
        <v>13</v>
      </c>
      <c r="BT10" s="11">
        <f t="shared" si="11"/>
        <v>27</v>
      </c>
      <c r="BU10" s="10">
        <v>1</v>
      </c>
      <c r="BV10" s="10">
        <v>1</v>
      </c>
      <c r="BW10" s="10">
        <v>0</v>
      </c>
      <c r="BX10" s="10">
        <v>1</v>
      </c>
      <c r="BY10" s="10">
        <v>1</v>
      </c>
      <c r="BZ10" s="10">
        <v>0</v>
      </c>
      <c r="CA10" s="10">
        <v>0</v>
      </c>
      <c r="CB10" s="9">
        <f t="shared" si="12"/>
        <v>14</v>
      </c>
      <c r="CC10" s="11">
        <f t="shared" si="13"/>
        <v>28</v>
      </c>
      <c r="CD10" s="10">
        <v>1</v>
      </c>
      <c r="CE10" s="10">
        <v>1</v>
      </c>
      <c r="CF10" s="10">
        <v>0</v>
      </c>
      <c r="CG10" s="10">
        <v>3</v>
      </c>
      <c r="CH10" s="10">
        <v>1</v>
      </c>
      <c r="CI10" s="10">
        <v>1</v>
      </c>
      <c r="CJ10" s="10">
        <v>0</v>
      </c>
      <c r="CK10" s="9">
        <f t="shared" si="14"/>
        <v>15</v>
      </c>
      <c r="CL10" s="11">
        <f t="shared" si="15"/>
        <v>31</v>
      </c>
      <c r="CM10" s="10">
        <v>0</v>
      </c>
      <c r="CN10" s="10">
        <v>0</v>
      </c>
      <c r="CO10" s="10">
        <v>0</v>
      </c>
      <c r="CP10" s="10">
        <v>0</v>
      </c>
      <c r="CQ10" s="10">
        <v>0</v>
      </c>
      <c r="CR10" s="10">
        <v>0</v>
      </c>
      <c r="CS10" s="10">
        <v>0</v>
      </c>
      <c r="CT10" s="9">
        <f t="shared" si="16"/>
        <v>15</v>
      </c>
      <c r="CU10" s="11">
        <f t="shared" si="17"/>
        <v>31</v>
      </c>
      <c r="CV10" s="10">
        <v>0</v>
      </c>
      <c r="CW10" s="10">
        <v>0</v>
      </c>
      <c r="CX10" s="10">
        <v>0</v>
      </c>
      <c r="CY10" s="10">
        <v>0</v>
      </c>
      <c r="CZ10" s="10">
        <v>0</v>
      </c>
      <c r="DA10" s="10">
        <v>0</v>
      </c>
      <c r="DB10" s="10">
        <v>0</v>
      </c>
      <c r="DC10" s="9">
        <f t="shared" si="18"/>
        <v>15</v>
      </c>
      <c r="DD10" s="11">
        <f t="shared" si="19"/>
        <v>31</v>
      </c>
      <c r="DE10" s="10">
        <v>4</v>
      </c>
      <c r="DF10" s="10">
        <v>4</v>
      </c>
      <c r="DG10" s="10">
        <v>0</v>
      </c>
      <c r="DH10" s="10">
        <v>22</v>
      </c>
      <c r="DI10" s="10">
        <v>3</v>
      </c>
      <c r="DJ10" s="10">
        <v>7</v>
      </c>
      <c r="DK10" s="10">
        <v>0</v>
      </c>
      <c r="DL10" s="9">
        <f t="shared" si="20"/>
        <v>19</v>
      </c>
      <c r="DM10" s="11">
        <f t="shared" si="21"/>
        <v>53</v>
      </c>
      <c r="DN10" s="10">
        <v>3</v>
      </c>
      <c r="DO10" s="10">
        <v>3</v>
      </c>
      <c r="DP10" s="10">
        <v>0</v>
      </c>
      <c r="DQ10" s="10">
        <v>20</v>
      </c>
      <c r="DR10" s="10">
        <v>3</v>
      </c>
      <c r="DS10" s="10">
        <v>5</v>
      </c>
      <c r="DT10" s="10">
        <v>0</v>
      </c>
      <c r="DU10" s="9">
        <f t="shared" si="22"/>
        <v>22</v>
      </c>
      <c r="DV10" s="11">
        <f t="shared" si="23"/>
        <v>73</v>
      </c>
      <c r="DW10" s="10">
        <v>3</v>
      </c>
      <c r="DX10" s="10">
        <v>3</v>
      </c>
      <c r="DY10" s="10">
        <v>0</v>
      </c>
      <c r="DZ10" s="10">
        <v>16</v>
      </c>
      <c r="EA10" s="10">
        <v>3</v>
      </c>
      <c r="EB10" s="10">
        <v>4</v>
      </c>
      <c r="EC10" s="10">
        <v>0</v>
      </c>
      <c r="ED10" s="9">
        <f t="shared" si="24"/>
        <v>25</v>
      </c>
      <c r="EE10" s="11">
        <f t="shared" si="25"/>
        <v>89</v>
      </c>
      <c r="EF10" s="10">
        <v>1</v>
      </c>
      <c r="EG10" s="10">
        <v>1</v>
      </c>
      <c r="EH10" s="10">
        <v>0</v>
      </c>
      <c r="EI10" s="10">
        <v>9</v>
      </c>
      <c r="EJ10" s="10">
        <v>1</v>
      </c>
      <c r="EK10" s="10">
        <v>2</v>
      </c>
      <c r="EL10" s="10">
        <v>0</v>
      </c>
      <c r="EM10" s="9">
        <f t="shared" si="26"/>
        <v>26</v>
      </c>
      <c r="EN10" s="11">
        <f t="shared" si="27"/>
        <v>98</v>
      </c>
      <c r="EO10" s="10">
        <v>3</v>
      </c>
      <c r="EP10" s="10">
        <v>3</v>
      </c>
      <c r="EQ10" s="10">
        <v>0</v>
      </c>
      <c r="ER10" s="10">
        <v>6</v>
      </c>
      <c r="ES10" s="10">
        <v>3</v>
      </c>
      <c r="ET10" s="10">
        <v>1</v>
      </c>
      <c r="EU10" s="10">
        <v>0</v>
      </c>
      <c r="EV10" s="9">
        <f t="shared" si="28"/>
        <v>29</v>
      </c>
      <c r="EW10" s="11">
        <f t="shared" si="29"/>
        <v>104</v>
      </c>
      <c r="EX10" s="10">
        <v>0</v>
      </c>
      <c r="EY10" s="10">
        <v>0</v>
      </c>
      <c r="EZ10" s="10">
        <v>0</v>
      </c>
      <c r="FA10" s="10">
        <v>0</v>
      </c>
      <c r="FB10" s="10">
        <v>0</v>
      </c>
      <c r="FC10" s="10">
        <v>0</v>
      </c>
      <c r="FD10" s="10">
        <v>0</v>
      </c>
      <c r="FE10" s="9">
        <f t="shared" si="30"/>
        <v>29</v>
      </c>
      <c r="FF10" s="11">
        <f t="shared" si="31"/>
        <v>104</v>
      </c>
      <c r="FG10" s="10">
        <v>0</v>
      </c>
      <c r="FH10" s="10">
        <v>0</v>
      </c>
      <c r="FI10" s="10">
        <v>0</v>
      </c>
      <c r="FJ10" s="10">
        <v>0</v>
      </c>
      <c r="FK10" s="10">
        <v>0</v>
      </c>
      <c r="FL10" s="10">
        <v>0</v>
      </c>
      <c r="FM10" s="10">
        <v>0</v>
      </c>
      <c r="FN10" s="9">
        <f t="shared" si="32"/>
        <v>29</v>
      </c>
      <c r="FO10" s="11">
        <f t="shared" si="33"/>
        <v>104</v>
      </c>
      <c r="FP10" s="10"/>
      <c r="FQ10" s="10"/>
      <c r="FR10" s="10"/>
      <c r="FS10" s="10"/>
      <c r="FT10" s="10"/>
      <c r="FU10" s="10"/>
      <c r="FV10" s="10"/>
      <c r="FW10" s="9">
        <f t="shared" si="34"/>
        <v>29</v>
      </c>
      <c r="FX10" s="11">
        <f t="shared" si="35"/>
        <v>104</v>
      </c>
      <c r="FY10" s="10"/>
      <c r="FZ10" s="10"/>
      <c r="GA10" s="10"/>
      <c r="GB10" s="10"/>
      <c r="GC10" s="10"/>
      <c r="GD10" s="10"/>
      <c r="GE10" s="10"/>
      <c r="GF10" s="9">
        <f t="shared" si="36"/>
        <v>29</v>
      </c>
      <c r="GG10" s="11">
        <f t="shared" si="37"/>
        <v>104</v>
      </c>
    </row>
    <row r="11" spans="1:189" x14ac:dyDescent="0.4">
      <c r="A11" s="52"/>
      <c r="B11" s="7" t="s">
        <v>20</v>
      </c>
      <c r="C11" s="8">
        <v>0</v>
      </c>
      <c r="D11" s="8">
        <v>0</v>
      </c>
      <c r="E11" s="8">
        <v>0</v>
      </c>
      <c r="F11" s="8">
        <v>0</v>
      </c>
      <c r="G11" s="8">
        <v>0</v>
      </c>
      <c r="H11" s="8">
        <v>0</v>
      </c>
      <c r="I11" s="8">
        <v>0</v>
      </c>
      <c r="J11" s="8">
        <v>1</v>
      </c>
      <c r="K11" s="8">
        <v>1</v>
      </c>
      <c r="L11" s="8">
        <v>0</v>
      </c>
      <c r="M11" s="8">
        <v>0</v>
      </c>
      <c r="N11" s="8">
        <v>0</v>
      </c>
      <c r="O11" s="8">
        <v>0</v>
      </c>
      <c r="P11" s="8">
        <v>0</v>
      </c>
      <c r="Q11" s="9">
        <f t="shared" si="38"/>
        <v>1</v>
      </c>
      <c r="R11" s="9">
        <f t="shared" si="39"/>
        <v>0</v>
      </c>
      <c r="S11" s="10">
        <v>10</v>
      </c>
      <c r="T11" s="10">
        <v>10</v>
      </c>
      <c r="U11" s="10">
        <v>0</v>
      </c>
      <c r="V11" s="10">
        <v>0</v>
      </c>
      <c r="W11" s="10">
        <v>0</v>
      </c>
      <c r="X11" s="10">
        <v>0</v>
      </c>
      <c r="Y11" s="10">
        <v>0</v>
      </c>
      <c r="Z11" s="9">
        <f t="shared" si="0"/>
        <v>11</v>
      </c>
      <c r="AA11" s="11">
        <f t="shared" si="1"/>
        <v>0</v>
      </c>
      <c r="AB11" s="10">
        <v>4</v>
      </c>
      <c r="AC11" s="10">
        <v>4</v>
      </c>
      <c r="AD11" s="10">
        <v>0</v>
      </c>
      <c r="AE11" s="10">
        <v>0</v>
      </c>
      <c r="AF11" s="10">
        <v>0</v>
      </c>
      <c r="AG11" s="10">
        <v>0</v>
      </c>
      <c r="AH11" s="10">
        <v>0</v>
      </c>
      <c r="AI11" s="9">
        <f t="shared" si="2"/>
        <v>15</v>
      </c>
      <c r="AJ11" s="11">
        <f t="shared" si="3"/>
        <v>0</v>
      </c>
      <c r="AK11" s="10">
        <v>12</v>
      </c>
      <c r="AL11" s="10">
        <v>12</v>
      </c>
      <c r="AM11" s="10">
        <v>0</v>
      </c>
      <c r="AN11" s="10">
        <v>0</v>
      </c>
      <c r="AO11" s="10">
        <v>0</v>
      </c>
      <c r="AP11" s="10">
        <v>0</v>
      </c>
      <c r="AQ11" s="10">
        <v>0</v>
      </c>
      <c r="AR11" s="9">
        <f t="shared" si="4"/>
        <v>27</v>
      </c>
      <c r="AS11" s="11">
        <f t="shared" si="5"/>
        <v>0</v>
      </c>
      <c r="AT11" s="10">
        <v>2</v>
      </c>
      <c r="AU11" s="10">
        <v>2</v>
      </c>
      <c r="AV11" s="10">
        <v>0</v>
      </c>
      <c r="AW11" s="10">
        <v>0</v>
      </c>
      <c r="AX11" s="10">
        <v>0</v>
      </c>
      <c r="AY11" s="10">
        <v>0</v>
      </c>
      <c r="AZ11" s="10">
        <v>0</v>
      </c>
      <c r="BA11" s="9">
        <f t="shared" si="6"/>
        <v>29</v>
      </c>
      <c r="BB11" s="11">
        <f t="shared" si="7"/>
        <v>0</v>
      </c>
      <c r="BC11" s="10">
        <v>6</v>
      </c>
      <c r="BD11" s="10">
        <v>6</v>
      </c>
      <c r="BE11" s="10">
        <v>0</v>
      </c>
      <c r="BF11" s="10">
        <v>0</v>
      </c>
      <c r="BG11" s="10">
        <v>0</v>
      </c>
      <c r="BH11" s="10">
        <v>0</v>
      </c>
      <c r="BI11" s="10">
        <v>0</v>
      </c>
      <c r="BJ11" s="9">
        <f t="shared" si="8"/>
        <v>35</v>
      </c>
      <c r="BK11" s="11">
        <f t="shared" si="9"/>
        <v>0</v>
      </c>
      <c r="BL11" s="10">
        <v>7</v>
      </c>
      <c r="BM11" s="10">
        <v>7</v>
      </c>
      <c r="BN11" s="10">
        <v>0</v>
      </c>
      <c r="BO11" s="10">
        <v>0</v>
      </c>
      <c r="BP11" s="10">
        <v>0</v>
      </c>
      <c r="BQ11" s="10">
        <v>0</v>
      </c>
      <c r="BR11" s="10">
        <v>0</v>
      </c>
      <c r="BS11" s="9">
        <f t="shared" si="10"/>
        <v>42</v>
      </c>
      <c r="BT11" s="11">
        <f t="shared" si="11"/>
        <v>0</v>
      </c>
      <c r="BU11" s="10">
        <v>10</v>
      </c>
      <c r="BV11" s="10">
        <v>10</v>
      </c>
      <c r="BW11" s="10">
        <v>0</v>
      </c>
      <c r="BX11" s="10">
        <v>0</v>
      </c>
      <c r="BY11" s="10">
        <v>0</v>
      </c>
      <c r="BZ11" s="10">
        <v>0</v>
      </c>
      <c r="CA11" s="10">
        <v>0</v>
      </c>
      <c r="CB11" s="9">
        <f t="shared" si="12"/>
        <v>52</v>
      </c>
      <c r="CC11" s="11">
        <f t="shared" si="13"/>
        <v>0</v>
      </c>
      <c r="CD11" s="10">
        <v>7</v>
      </c>
      <c r="CE11" s="10">
        <v>7</v>
      </c>
      <c r="CF11" s="10">
        <v>0</v>
      </c>
      <c r="CG11" s="10">
        <v>0</v>
      </c>
      <c r="CH11" s="10">
        <v>0</v>
      </c>
      <c r="CI11" s="10">
        <v>0</v>
      </c>
      <c r="CJ11" s="10">
        <v>0</v>
      </c>
      <c r="CK11" s="9">
        <f t="shared" si="14"/>
        <v>59</v>
      </c>
      <c r="CL11" s="11">
        <f t="shared" si="15"/>
        <v>0</v>
      </c>
      <c r="CM11" s="10">
        <v>11</v>
      </c>
      <c r="CN11" s="10">
        <v>11</v>
      </c>
      <c r="CO11" s="10">
        <v>0</v>
      </c>
      <c r="CP11" s="10">
        <v>0</v>
      </c>
      <c r="CQ11" s="10">
        <v>0</v>
      </c>
      <c r="CR11" s="10">
        <v>0</v>
      </c>
      <c r="CS11" s="10">
        <v>0</v>
      </c>
      <c r="CT11" s="9">
        <f t="shared" si="16"/>
        <v>70</v>
      </c>
      <c r="CU11" s="11">
        <f t="shared" si="17"/>
        <v>0</v>
      </c>
      <c r="CV11" s="10">
        <v>4</v>
      </c>
      <c r="CW11" s="10">
        <v>4</v>
      </c>
      <c r="CX11" s="10">
        <v>0</v>
      </c>
      <c r="CY11" s="10">
        <v>0</v>
      </c>
      <c r="CZ11" s="10">
        <v>0</v>
      </c>
      <c r="DA11" s="10">
        <v>0</v>
      </c>
      <c r="DB11" s="10">
        <v>0</v>
      </c>
      <c r="DC11" s="9">
        <f t="shared" si="18"/>
        <v>74</v>
      </c>
      <c r="DD11" s="11">
        <f t="shared" si="19"/>
        <v>0</v>
      </c>
      <c r="DE11" s="10">
        <v>15</v>
      </c>
      <c r="DF11" s="10">
        <v>15</v>
      </c>
      <c r="DG11" s="10">
        <v>0</v>
      </c>
      <c r="DH11" s="10">
        <v>0</v>
      </c>
      <c r="DI11" s="10">
        <v>0</v>
      </c>
      <c r="DJ11" s="10">
        <v>0</v>
      </c>
      <c r="DK11" s="10">
        <v>0</v>
      </c>
      <c r="DL11" s="9">
        <f t="shared" si="20"/>
        <v>89</v>
      </c>
      <c r="DM11" s="11">
        <f t="shared" si="21"/>
        <v>0</v>
      </c>
      <c r="DN11" s="10">
        <v>8</v>
      </c>
      <c r="DO11" s="10">
        <v>8</v>
      </c>
      <c r="DP11" s="10">
        <v>0</v>
      </c>
      <c r="DQ11" s="10">
        <v>0</v>
      </c>
      <c r="DR11" s="10">
        <v>0</v>
      </c>
      <c r="DS11" s="10">
        <v>0</v>
      </c>
      <c r="DT11" s="10">
        <v>0</v>
      </c>
      <c r="DU11" s="9">
        <f t="shared" si="22"/>
        <v>97</v>
      </c>
      <c r="DV11" s="11">
        <f t="shared" si="23"/>
        <v>0</v>
      </c>
      <c r="DW11" s="10">
        <v>6</v>
      </c>
      <c r="DX11" s="10">
        <v>6</v>
      </c>
      <c r="DY11" s="10">
        <v>0</v>
      </c>
      <c r="DZ11" s="10">
        <v>0</v>
      </c>
      <c r="EA11" s="10">
        <v>0</v>
      </c>
      <c r="EB11" s="10">
        <v>0</v>
      </c>
      <c r="EC11" s="10">
        <v>0</v>
      </c>
      <c r="ED11" s="9">
        <f t="shared" si="24"/>
        <v>103</v>
      </c>
      <c r="EE11" s="11">
        <f t="shared" si="25"/>
        <v>0</v>
      </c>
      <c r="EF11" s="10">
        <v>5</v>
      </c>
      <c r="EG11" s="10">
        <v>5</v>
      </c>
      <c r="EH11" s="10">
        <v>0</v>
      </c>
      <c r="EI11" s="10">
        <v>0</v>
      </c>
      <c r="EJ11" s="10">
        <v>0</v>
      </c>
      <c r="EK11" s="10">
        <v>0</v>
      </c>
      <c r="EL11" s="10">
        <v>0</v>
      </c>
      <c r="EM11" s="9">
        <f t="shared" si="26"/>
        <v>108</v>
      </c>
      <c r="EN11" s="11">
        <f t="shared" si="27"/>
        <v>0</v>
      </c>
      <c r="EO11" s="10">
        <v>10</v>
      </c>
      <c r="EP11" s="10">
        <v>10</v>
      </c>
      <c r="EQ11" s="10">
        <v>0</v>
      </c>
      <c r="ER11" s="10">
        <v>0</v>
      </c>
      <c r="ES11" s="10">
        <v>0</v>
      </c>
      <c r="ET11" s="10">
        <v>0</v>
      </c>
      <c r="EU11" s="10">
        <v>0</v>
      </c>
      <c r="EV11" s="9">
        <f t="shared" si="28"/>
        <v>118</v>
      </c>
      <c r="EW11" s="11">
        <f t="shared" si="29"/>
        <v>0</v>
      </c>
      <c r="EX11" s="10">
        <v>7</v>
      </c>
      <c r="EY11" s="10">
        <v>7</v>
      </c>
      <c r="EZ11" s="10">
        <v>0</v>
      </c>
      <c r="FA11" s="10">
        <v>0</v>
      </c>
      <c r="FB11" s="10">
        <v>0</v>
      </c>
      <c r="FC11" s="10">
        <v>0</v>
      </c>
      <c r="FD11" s="10">
        <v>0</v>
      </c>
      <c r="FE11" s="9">
        <f t="shared" si="30"/>
        <v>125</v>
      </c>
      <c r="FF11" s="11">
        <f t="shared" si="31"/>
        <v>0</v>
      </c>
      <c r="FG11" s="10">
        <v>6</v>
      </c>
      <c r="FH11" s="10">
        <v>6</v>
      </c>
      <c r="FI11" s="10">
        <v>0</v>
      </c>
      <c r="FJ11" s="10">
        <v>0</v>
      </c>
      <c r="FK11" s="10">
        <v>0</v>
      </c>
      <c r="FL11" s="10">
        <v>0</v>
      </c>
      <c r="FM11" s="10">
        <v>0</v>
      </c>
      <c r="FN11" s="9">
        <f t="shared" si="32"/>
        <v>131</v>
      </c>
      <c r="FO11" s="11">
        <f t="shared" si="33"/>
        <v>0</v>
      </c>
      <c r="FP11" s="10"/>
      <c r="FQ11" s="10"/>
      <c r="FR11" s="10"/>
      <c r="FS11" s="10"/>
      <c r="FT11" s="10"/>
      <c r="FU11" s="10"/>
      <c r="FV11" s="10"/>
      <c r="FW11" s="9">
        <f t="shared" si="34"/>
        <v>131</v>
      </c>
      <c r="FX11" s="11">
        <f t="shared" si="35"/>
        <v>0</v>
      </c>
      <c r="FY11" s="10"/>
      <c r="FZ11" s="10"/>
      <c r="GA11" s="10"/>
      <c r="GB11" s="10"/>
      <c r="GC11" s="10"/>
      <c r="GD11" s="10"/>
      <c r="GE11" s="10"/>
      <c r="GF11" s="9">
        <f t="shared" si="36"/>
        <v>131</v>
      </c>
      <c r="GG11" s="11">
        <f t="shared" si="37"/>
        <v>0</v>
      </c>
    </row>
    <row r="12" spans="1:189" x14ac:dyDescent="0.4">
      <c r="A12" s="53" t="s">
        <v>23</v>
      </c>
      <c r="B12" s="7" t="s">
        <v>18</v>
      </c>
      <c r="C12" s="8">
        <v>1</v>
      </c>
      <c r="D12" s="8">
        <v>1</v>
      </c>
      <c r="E12" s="8">
        <v>0</v>
      </c>
      <c r="F12" s="8">
        <v>13</v>
      </c>
      <c r="G12" s="8">
        <v>0</v>
      </c>
      <c r="H12" s="8">
        <v>2</v>
      </c>
      <c r="I12" s="8">
        <v>0</v>
      </c>
      <c r="J12" s="8">
        <v>4</v>
      </c>
      <c r="K12" s="8">
        <v>4</v>
      </c>
      <c r="L12" s="8">
        <v>0</v>
      </c>
      <c r="M12" s="8">
        <v>3412</v>
      </c>
      <c r="N12" s="8">
        <v>1</v>
      </c>
      <c r="O12" s="8">
        <v>7</v>
      </c>
      <c r="P12" s="8">
        <v>3</v>
      </c>
      <c r="Q12" s="9">
        <f t="shared" si="38"/>
        <v>5</v>
      </c>
      <c r="R12" s="9">
        <f t="shared" si="39"/>
        <v>3425</v>
      </c>
      <c r="S12" s="10">
        <v>8</v>
      </c>
      <c r="T12" s="10">
        <v>8</v>
      </c>
      <c r="U12" s="10">
        <v>0</v>
      </c>
      <c r="V12" s="10">
        <v>76</v>
      </c>
      <c r="W12" s="10">
        <v>3</v>
      </c>
      <c r="X12" s="10">
        <v>18</v>
      </c>
      <c r="Y12" s="10">
        <v>0</v>
      </c>
      <c r="Z12" s="9">
        <f t="shared" si="0"/>
        <v>13</v>
      </c>
      <c r="AA12" s="11">
        <f t="shared" si="1"/>
        <v>3501</v>
      </c>
      <c r="AB12" s="10">
        <v>2</v>
      </c>
      <c r="AC12" s="10">
        <v>2</v>
      </c>
      <c r="AD12" s="10">
        <v>0</v>
      </c>
      <c r="AE12" s="10">
        <v>14</v>
      </c>
      <c r="AF12" s="10">
        <v>0</v>
      </c>
      <c r="AG12" s="10">
        <v>5</v>
      </c>
      <c r="AH12" s="10">
        <v>0</v>
      </c>
      <c r="AI12" s="9">
        <f t="shared" si="2"/>
        <v>15</v>
      </c>
      <c r="AJ12" s="11">
        <f t="shared" si="3"/>
        <v>3515</v>
      </c>
      <c r="AK12" s="10">
        <v>5</v>
      </c>
      <c r="AL12" s="10">
        <v>5</v>
      </c>
      <c r="AM12" s="10">
        <v>0</v>
      </c>
      <c r="AN12" s="10">
        <v>451</v>
      </c>
      <c r="AO12" s="10">
        <v>2</v>
      </c>
      <c r="AP12" s="10">
        <v>13</v>
      </c>
      <c r="AQ12" s="10">
        <v>1</v>
      </c>
      <c r="AR12" s="9">
        <f t="shared" si="4"/>
        <v>20</v>
      </c>
      <c r="AS12" s="11">
        <f t="shared" si="5"/>
        <v>3966</v>
      </c>
      <c r="AT12" s="10">
        <v>7</v>
      </c>
      <c r="AU12" s="10">
        <v>7</v>
      </c>
      <c r="AV12" s="10">
        <v>0</v>
      </c>
      <c r="AW12" s="10">
        <v>187</v>
      </c>
      <c r="AX12" s="10">
        <v>4</v>
      </c>
      <c r="AY12" s="10">
        <v>7</v>
      </c>
      <c r="AZ12" s="10">
        <v>3</v>
      </c>
      <c r="BA12" s="9">
        <f t="shared" si="6"/>
        <v>27</v>
      </c>
      <c r="BB12" s="11">
        <f t="shared" si="7"/>
        <v>4153</v>
      </c>
      <c r="BC12" s="10">
        <v>5</v>
      </c>
      <c r="BD12" s="10">
        <v>5</v>
      </c>
      <c r="BE12" s="10">
        <v>0</v>
      </c>
      <c r="BF12" s="10">
        <v>241</v>
      </c>
      <c r="BG12" s="10">
        <v>0</v>
      </c>
      <c r="BH12" s="10">
        <v>13</v>
      </c>
      <c r="BI12" s="10">
        <v>0</v>
      </c>
      <c r="BJ12" s="9">
        <f t="shared" si="8"/>
        <v>32</v>
      </c>
      <c r="BK12" s="11">
        <f t="shared" si="9"/>
        <v>4394</v>
      </c>
      <c r="BL12" s="10">
        <v>5</v>
      </c>
      <c r="BM12" s="10">
        <v>5</v>
      </c>
      <c r="BN12" s="10">
        <v>0</v>
      </c>
      <c r="BO12" s="10">
        <v>105</v>
      </c>
      <c r="BP12" s="10">
        <v>17</v>
      </c>
      <c r="BQ12" s="10">
        <v>24</v>
      </c>
      <c r="BR12" s="10">
        <v>4</v>
      </c>
      <c r="BS12" s="9">
        <f t="shared" si="10"/>
        <v>37</v>
      </c>
      <c r="BT12" s="11">
        <f t="shared" si="11"/>
        <v>4499</v>
      </c>
      <c r="BU12" s="27">
        <v>6</v>
      </c>
      <c r="BV12" s="27">
        <v>6</v>
      </c>
      <c r="BW12" s="27">
        <v>0</v>
      </c>
      <c r="BX12" s="27">
        <v>239</v>
      </c>
      <c r="BY12" s="27">
        <v>6</v>
      </c>
      <c r="BZ12" s="27">
        <v>13</v>
      </c>
      <c r="CA12" s="27">
        <v>3</v>
      </c>
      <c r="CB12" s="9">
        <f t="shared" si="12"/>
        <v>43</v>
      </c>
      <c r="CC12" s="11">
        <f t="shared" si="13"/>
        <v>4738</v>
      </c>
      <c r="CD12" s="10">
        <v>5</v>
      </c>
      <c r="CE12" s="10">
        <v>5</v>
      </c>
      <c r="CF12" s="10">
        <v>0</v>
      </c>
      <c r="CG12" s="10">
        <v>375</v>
      </c>
      <c r="CH12" s="10">
        <v>2</v>
      </c>
      <c r="CI12" s="10">
        <v>10</v>
      </c>
      <c r="CJ12" s="10">
        <v>4</v>
      </c>
      <c r="CK12" s="9">
        <f t="shared" si="14"/>
        <v>48</v>
      </c>
      <c r="CL12" s="11">
        <f t="shared" si="15"/>
        <v>5113</v>
      </c>
      <c r="CM12" s="27">
        <v>8</v>
      </c>
      <c r="CN12" s="27">
        <v>8</v>
      </c>
      <c r="CO12" s="27">
        <v>0</v>
      </c>
      <c r="CP12" s="27">
        <v>179</v>
      </c>
      <c r="CQ12" s="27">
        <v>17</v>
      </c>
      <c r="CR12" s="27">
        <v>10</v>
      </c>
      <c r="CS12" s="27">
        <v>3</v>
      </c>
      <c r="CT12" s="9">
        <f t="shared" si="16"/>
        <v>56</v>
      </c>
      <c r="CU12" s="11">
        <f t="shared" si="17"/>
        <v>5292</v>
      </c>
      <c r="CV12" s="10">
        <v>3</v>
      </c>
      <c r="CW12" s="10">
        <v>3</v>
      </c>
      <c r="CX12" s="10">
        <v>0</v>
      </c>
      <c r="CY12" s="10">
        <v>160</v>
      </c>
      <c r="CZ12" s="10">
        <v>1</v>
      </c>
      <c r="DA12" s="10">
        <v>5</v>
      </c>
      <c r="DB12" s="10">
        <v>0</v>
      </c>
      <c r="DC12" s="9">
        <f t="shared" si="18"/>
        <v>59</v>
      </c>
      <c r="DD12" s="11">
        <f t="shared" si="19"/>
        <v>5452</v>
      </c>
      <c r="DE12" s="27">
        <v>9</v>
      </c>
      <c r="DF12" s="27">
        <v>9</v>
      </c>
      <c r="DG12" s="27">
        <v>0</v>
      </c>
      <c r="DH12" s="27">
        <v>184</v>
      </c>
      <c r="DI12" s="27">
        <v>17</v>
      </c>
      <c r="DJ12" s="27">
        <v>9</v>
      </c>
      <c r="DK12" s="27">
        <v>8</v>
      </c>
      <c r="DL12" s="9">
        <f t="shared" si="20"/>
        <v>68</v>
      </c>
      <c r="DM12" s="11">
        <f t="shared" si="21"/>
        <v>5636</v>
      </c>
      <c r="DN12" s="10">
        <v>5</v>
      </c>
      <c r="DO12" s="10">
        <v>5</v>
      </c>
      <c r="DP12" s="10">
        <v>0</v>
      </c>
      <c r="DQ12" s="10">
        <v>161</v>
      </c>
      <c r="DR12" s="10">
        <v>4</v>
      </c>
      <c r="DS12" s="10">
        <v>8</v>
      </c>
      <c r="DT12" s="10">
        <v>5</v>
      </c>
      <c r="DU12" s="9">
        <f t="shared" si="22"/>
        <v>73</v>
      </c>
      <c r="DV12" s="11">
        <f t="shared" si="23"/>
        <v>5797</v>
      </c>
      <c r="DW12" s="27">
        <v>4</v>
      </c>
      <c r="DX12" s="27">
        <v>4</v>
      </c>
      <c r="DY12" s="27">
        <v>0</v>
      </c>
      <c r="DZ12" s="27">
        <v>52</v>
      </c>
      <c r="EA12" s="27">
        <v>0</v>
      </c>
      <c r="EB12" s="27">
        <v>4</v>
      </c>
      <c r="EC12" s="27">
        <v>3</v>
      </c>
      <c r="ED12" s="9">
        <f t="shared" si="24"/>
        <v>77</v>
      </c>
      <c r="EE12" s="11">
        <f t="shared" si="25"/>
        <v>5849</v>
      </c>
      <c r="EF12" s="10">
        <v>7</v>
      </c>
      <c r="EG12" s="10">
        <v>7</v>
      </c>
      <c r="EH12" s="10">
        <v>0</v>
      </c>
      <c r="EI12" s="10">
        <v>236</v>
      </c>
      <c r="EJ12" s="10">
        <v>15</v>
      </c>
      <c r="EK12" s="10">
        <v>8</v>
      </c>
      <c r="EL12" s="10">
        <v>6</v>
      </c>
      <c r="EM12" s="9">
        <f t="shared" si="26"/>
        <v>84</v>
      </c>
      <c r="EN12" s="11">
        <f t="shared" si="27"/>
        <v>6085</v>
      </c>
      <c r="EO12" s="27">
        <v>8</v>
      </c>
      <c r="EP12" s="27">
        <v>8</v>
      </c>
      <c r="EQ12" s="27">
        <v>0</v>
      </c>
      <c r="ER12" s="27">
        <v>686</v>
      </c>
      <c r="ES12" s="27">
        <v>15</v>
      </c>
      <c r="ET12" s="27">
        <v>10</v>
      </c>
      <c r="EU12" s="27">
        <v>3</v>
      </c>
      <c r="EV12" s="9">
        <f t="shared" si="28"/>
        <v>92</v>
      </c>
      <c r="EW12" s="11">
        <f t="shared" si="29"/>
        <v>6771</v>
      </c>
      <c r="EX12" s="10">
        <v>4</v>
      </c>
      <c r="EY12" s="10">
        <v>4</v>
      </c>
      <c r="EZ12" s="10">
        <v>0</v>
      </c>
      <c r="FA12" s="10">
        <v>232</v>
      </c>
      <c r="FB12" s="10">
        <v>2</v>
      </c>
      <c r="FC12" s="10">
        <v>4</v>
      </c>
      <c r="FD12" s="10">
        <v>3</v>
      </c>
      <c r="FE12" s="9">
        <f t="shared" si="30"/>
        <v>96</v>
      </c>
      <c r="FF12" s="11">
        <f t="shared" si="31"/>
        <v>7003</v>
      </c>
      <c r="FG12" s="10">
        <v>9</v>
      </c>
      <c r="FH12" s="10">
        <v>9</v>
      </c>
      <c r="FI12" s="10">
        <v>0</v>
      </c>
      <c r="FJ12" s="10">
        <v>1589</v>
      </c>
      <c r="FK12" s="10">
        <v>5</v>
      </c>
      <c r="FL12" s="10">
        <v>4</v>
      </c>
      <c r="FM12" s="10">
        <v>4</v>
      </c>
      <c r="FN12" s="9">
        <f t="shared" si="32"/>
        <v>105</v>
      </c>
      <c r="FO12" s="11">
        <f t="shared" si="33"/>
        <v>8592</v>
      </c>
      <c r="FP12" s="10"/>
      <c r="FQ12" s="10"/>
      <c r="FR12" s="10"/>
      <c r="FS12" s="10"/>
      <c r="FT12" s="10"/>
      <c r="FU12" s="10"/>
      <c r="FV12" s="10"/>
      <c r="FW12" s="9">
        <f t="shared" si="34"/>
        <v>105</v>
      </c>
      <c r="FX12" s="11">
        <f t="shared" si="35"/>
        <v>8592</v>
      </c>
      <c r="FY12" s="10"/>
      <c r="FZ12" s="10"/>
      <c r="GA12" s="10"/>
      <c r="GB12" s="10"/>
      <c r="GC12" s="10"/>
      <c r="GD12" s="10"/>
      <c r="GE12" s="10"/>
      <c r="GF12" s="9">
        <f t="shared" si="36"/>
        <v>105</v>
      </c>
      <c r="GG12" s="11">
        <f t="shared" si="37"/>
        <v>8592</v>
      </c>
    </row>
    <row r="13" spans="1:189" ht="21" customHeight="1" x14ac:dyDescent="0.4">
      <c r="A13" s="54"/>
      <c r="B13" s="7" t="s">
        <v>19</v>
      </c>
      <c r="C13" s="8">
        <v>0</v>
      </c>
      <c r="D13" s="8">
        <v>0</v>
      </c>
      <c r="E13" s="8">
        <v>0</v>
      </c>
      <c r="F13" s="8">
        <v>0</v>
      </c>
      <c r="G13" s="8">
        <v>0</v>
      </c>
      <c r="H13" s="8">
        <v>0</v>
      </c>
      <c r="I13" s="8">
        <v>0</v>
      </c>
      <c r="J13" s="8">
        <v>0</v>
      </c>
      <c r="K13" s="8">
        <v>0</v>
      </c>
      <c r="L13" s="8">
        <v>0</v>
      </c>
      <c r="M13" s="8">
        <v>0</v>
      </c>
      <c r="N13" s="8">
        <v>0</v>
      </c>
      <c r="O13" s="8">
        <v>0</v>
      </c>
      <c r="P13" s="8">
        <v>0</v>
      </c>
      <c r="Q13" s="9">
        <f t="shared" si="38"/>
        <v>0</v>
      </c>
      <c r="R13" s="9">
        <f t="shared" si="39"/>
        <v>0</v>
      </c>
      <c r="S13" s="10">
        <v>0</v>
      </c>
      <c r="T13" s="10">
        <v>0</v>
      </c>
      <c r="U13" s="10">
        <v>0</v>
      </c>
      <c r="V13" s="10">
        <v>0</v>
      </c>
      <c r="W13" s="10">
        <v>0</v>
      </c>
      <c r="X13" s="10">
        <v>0</v>
      </c>
      <c r="Y13" s="10">
        <v>0</v>
      </c>
      <c r="Z13" s="9">
        <f t="shared" si="0"/>
        <v>0</v>
      </c>
      <c r="AA13" s="11">
        <f t="shared" si="1"/>
        <v>0</v>
      </c>
      <c r="AB13" s="10">
        <v>1</v>
      </c>
      <c r="AC13" s="10">
        <v>1</v>
      </c>
      <c r="AD13" s="10">
        <v>0</v>
      </c>
      <c r="AE13" s="10">
        <v>5</v>
      </c>
      <c r="AF13" s="10">
        <v>1</v>
      </c>
      <c r="AG13" s="10">
        <v>1</v>
      </c>
      <c r="AH13" s="10">
        <v>0</v>
      </c>
      <c r="AI13" s="9">
        <f t="shared" si="2"/>
        <v>1</v>
      </c>
      <c r="AJ13" s="11">
        <f t="shared" si="3"/>
        <v>5</v>
      </c>
      <c r="AK13" s="10">
        <v>1</v>
      </c>
      <c r="AL13" s="10">
        <v>1</v>
      </c>
      <c r="AM13" s="10">
        <v>0</v>
      </c>
      <c r="AN13" s="10">
        <v>2</v>
      </c>
      <c r="AO13" s="10">
        <v>0</v>
      </c>
      <c r="AP13" s="10">
        <v>1</v>
      </c>
      <c r="AQ13" s="10">
        <v>0</v>
      </c>
      <c r="AR13" s="9">
        <f t="shared" si="4"/>
        <v>2</v>
      </c>
      <c r="AS13" s="11">
        <f t="shared" si="5"/>
        <v>7</v>
      </c>
      <c r="AT13" s="10">
        <v>0</v>
      </c>
      <c r="AU13" s="10">
        <v>0</v>
      </c>
      <c r="AV13" s="10">
        <v>0</v>
      </c>
      <c r="AW13" s="10">
        <v>0</v>
      </c>
      <c r="AX13" s="10">
        <v>0</v>
      </c>
      <c r="AY13" s="10">
        <v>0</v>
      </c>
      <c r="AZ13" s="10">
        <v>0</v>
      </c>
      <c r="BA13" s="9">
        <f t="shared" si="6"/>
        <v>2</v>
      </c>
      <c r="BB13" s="11">
        <f t="shared" si="7"/>
        <v>7</v>
      </c>
      <c r="BC13" s="10">
        <v>0</v>
      </c>
      <c r="BD13" s="10">
        <v>0</v>
      </c>
      <c r="BE13" s="10">
        <v>0</v>
      </c>
      <c r="BF13" s="10">
        <v>0</v>
      </c>
      <c r="BG13" s="10">
        <v>0</v>
      </c>
      <c r="BH13" s="10">
        <v>0</v>
      </c>
      <c r="BI13" s="10">
        <v>0</v>
      </c>
      <c r="BJ13" s="9">
        <f t="shared" si="8"/>
        <v>2</v>
      </c>
      <c r="BK13" s="11">
        <f t="shared" si="9"/>
        <v>7</v>
      </c>
      <c r="BL13" s="10">
        <v>1</v>
      </c>
      <c r="BM13" s="10">
        <v>1</v>
      </c>
      <c r="BN13" s="10">
        <v>0</v>
      </c>
      <c r="BO13" s="10">
        <v>1</v>
      </c>
      <c r="BP13" s="10">
        <v>1</v>
      </c>
      <c r="BQ13" s="10">
        <v>0</v>
      </c>
      <c r="BR13" s="10">
        <v>0</v>
      </c>
      <c r="BS13" s="9">
        <f t="shared" si="10"/>
        <v>3</v>
      </c>
      <c r="BT13" s="11">
        <f t="shared" si="11"/>
        <v>8</v>
      </c>
      <c r="BU13" s="27">
        <v>2</v>
      </c>
      <c r="BV13" s="27">
        <v>2</v>
      </c>
      <c r="BW13" s="27">
        <v>0</v>
      </c>
      <c r="BX13" s="27">
        <v>9</v>
      </c>
      <c r="BY13" s="27">
        <v>2</v>
      </c>
      <c r="BZ13" s="27">
        <v>0</v>
      </c>
      <c r="CA13" s="27">
        <v>0</v>
      </c>
      <c r="CB13" s="9">
        <f t="shared" si="12"/>
        <v>5</v>
      </c>
      <c r="CC13" s="11">
        <f t="shared" si="13"/>
        <v>17</v>
      </c>
      <c r="CD13" s="10">
        <v>1</v>
      </c>
      <c r="CE13" s="10">
        <v>1</v>
      </c>
      <c r="CF13" s="10">
        <v>0</v>
      </c>
      <c r="CG13" s="10">
        <v>2</v>
      </c>
      <c r="CH13" s="10">
        <v>1</v>
      </c>
      <c r="CI13" s="10">
        <v>0</v>
      </c>
      <c r="CJ13" s="10">
        <v>0</v>
      </c>
      <c r="CK13" s="9">
        <f t="shared" si="14"/>
        <v>6</v>
      </c>
      <c r="CL13" s="11">
        <f t="shared" si="15"/>
        <v>19</v>
      </c>
      <c r="CM13" s="10">
        <v>5</v>
      </c>
      <c r="CN13" s="10">
        <v>5</v>
      </c>
      <c r="CO13" s="10">
        <v>0</v>
      </c>
      <c r="CP13" s="10">
        <v>4</v>
      </c>
      <c r="CQ13" s="10">
        <v>1</v>
      </c>
      <c r="CR13" s="10">
        <v>0</v>
      </c>
      <c r="CS13" s="10">
        <v>0</v>
      </c>
      <c r="CT13" s="9">
        <f t="shared" si="16"/>
        <v>11</v>
      </c>
      <c r="CU13" s="11">
        <f t="shared" si="17"/>
        <v>23</v>
      </c>
      <c r="CV13" s="10">
        <v>6</v>
      </c>
      <c r="CW13" s="10">
        <v>6</v>
      </c>
      <c r="CX13" s="10">
        <v>0</v>
      </c>
      <c r="CY13" s="10">
        <v>6</v>
      </c>
      <c r="CZ13" s="10">
        <v>0</v>
      </c>
      <c r="DA13" s="10">
        <v>2</v>
      </c>
      <c r="DB13" s="10">
        <v>0</v>
      </c>
      <c r="DC13" s="9">
        <f t="shared" si="18"/>
        <v>17</v>
      </c>
      <c r="DD13" s="11">
        <f t="shared" si="19"/>
        <v>29</v>
      </c>
      <c r="DE13" s="10">
        <v>10</v>
      </c>
      <c r="DF13" s="10">
        <v>10</v>
      </c>
      <c r="DG13" s="10">
        <v>0</v>
      </c>
      <c r="DH13" s="10">
        <v>16</v>
      </c>
      <c r="DI13" s="10">
        <v>1</v>
      </c>
      <c r="DJ13" s="10">
        <v>2</v>
      </c>
      <c r="DK13" s="10">
        <v>0</v>
      </c>
      <c r="DL13" s="9">
        <f t="shared" si="20"/>
        <v>27</v>
      </c>
      <c r="DM13" s="11">
        <f t="shared" si="21"/>
        <v>45</v>
      </c>
      <c r="DN13" s="10">
        <v>12</v>
      </c>
      <c r="DO13" s="10">
        <v>12</v>
      </c>
      <c r="DP13" s="10">
        <v>0</v>
      </c>
      <c r="DQ13" s="10">
        <v>22</v>
      </c>
      <c r="DR13" s="10">
        <v>0</v>
      </c>
      <c r="DS13" s="10">
        <v>2</v>
      </c>
      <c r="DT13" s="10">
        <v>0</v>
      </c>
      <c r="DU13" s="9">
        <f t="shared" si="22"/>
        <v>39</v>
      </c>
      <c r="DV13" s="11">
        <f t="shared" si="23"/>
        <v>67</v>
      </c>
      <c r="DW13" s="10">
        <v>0</v>
      </c>
      <c r="DX13" s="10">
        <v>0</v>
      </c>
      <c r="DY13" s="10">
        <v>0</v>
      </c>
      <c r="DZ13" s="10">
        <v>0</v>
      </c>
      <c r="EA13" s="10">
        <v>0</v>
      </c>
      <c r="EB13" s="10">
        <v>0</v>
      </c>
      <c r="EC13" s="10">
        <v>0</v>
      </c>
      <c r="ED13" s="9">
        <f t="shared" si="24"/>
        <v>39</v>
      </c>
      <c r="EE13" s="11">
        <f t="shared" si="25"/>
        <v>67</v>
      </c>
      <c r="EF13" s="10">
        <v>0</v>
      </c>
      <c r="EG13" s="10">
        <v>0</v>
      </c>
      <c r="EH13" s="10">
        <v>0</v>
      </c>
      <c r="EI13" s="10">
        <v>0</v>
      </c>
      <c r="EJ13" s="10">
        <v>0</v>
      </c>
      <c r="EK13" s="10">
        <v>0</v>
      </c>
      <c r="EL13" s="10">
        <v>0</v>
      </c>
      <c r="EM13" s="9">
        <f t="shared" si="26"/>
        <v>39</v>
      </c>
      <c r="EN13" s="11">
        <f t="shared" si="27"/>
        <v>67</v>
      </c>
      <c r="EO13" s="10">
        <v>0</v>
      </c>
      <c r="EP13" s="10">
        <v>0</v>
      </c>
      <c r="EQ13" s="10">
        <v>0</v>
      </c>
      <c r="ER13" s="10">
        <v>0</v>
      </c>
      <c r="ES13" s="10">
        <v>0</v>
      </c>
      <c r="ET13" s="10">
        <v>0</v>
      </c>
      <c r="EU13" s="10">
        <v>0</v>
      </c>
      <c r="EV13" s="9">
        <f t="shared" si="28"/>
        <v>39</v>
      </c>
      <c r="EW13" s="11">
        <f t="shared" si="29"/>
        <v>67</v>
      </c>
      <c r="EX13" s="10">
        <v>0</v>
      </c>
      <c r="EY13" s="10">
        <v>0</v>
      </c>
      <c r="EZ13" s="10">
        <v>0</v>
      </c>
      <c r="FA13" s="10">
        <v>0</v>
      </c>
      <c r="FB13" s="10">
        <v>0</v>
      </c>
      <c r="FC13" s="10">
        <v>0</v>
      </c>
      <c r="FD13" s="10">
        <v>0</v>
      </c>
      <c r="FE13" s="9">
        <f t="shared" si="30"/>
        <v>39</v>
      </c>
      <c r="FF13" s="11">
        <f t="shared" si="31"/>
        <v>67</v>
      </c>
      <c r="FG13" s="10">
        <v>0</v>
      </c>
      <c r="FH13" s="10">
        <v>0</v>
      </c>
      <c r="FI13" s="10">
        <v>0</v>
      </c>
      <c r="FJ13" s="10">
        <v>0</v>
      </c>
      <c r="FK13" s="10">
        <v>0</v>
      </c>
      <c r="FL13" s="10">
        <v>0</v>
      </c>
      <c r="FM13" s="10">
        <v>0</v>
      </c>
      <c r="FN13" s="9">
        <f t="shared" si="32"/>
        <v>39</v>
      </c>
      <c r="FO13" s="11">
        <f t="shared" si="33"/>
        <v>67</v>
      </c>
      <c r="FP13" s="10"/>
      <c r="FQ13" s="10"/>
      <c r="FR13" s="10"/>
      <c r="FS13" s="10"/>
      <c r="FT13" s="10"/>
      <c r="FU13" s="10"/>
      <c r="FV13" s="10"/>
      <c r="FW13" s="9">
        <f t="shared" si="34"/>
        <v>39</v>
      </c>
      <c r="FX13" s="11">
        <f t="shared" si="35"/>
        <v>67</v>
      </c>
      <c r="FY13" s="10"/>
      <c r="FZ13" s="10"/>
      <c r="GA13" s="10"/>
      <c r="GB13" s="10"/>
      <c r="GC13" s="10"/>
      <c r="GD13" s="10"/>
      <c r="GE13" s="10"/>
      <c r="GF13" s="9">
        <f t="shared" si="36"/>
        <v>39</v>
      </c>
      <c r="GG13" s="11">
        <f t="shared" si="37"/>
        <v>67</v>
      </c>
    </row>
    <row r="14" spans="1:189" ht="21" customHeight="1" x14ac:dyDescent="0.4">
      <c r="A14" s="54"/>
      <c r="B14" s="7" t="s">
        <v>20</v>
      </c>
      <c r="C14" s="8">
        <v>1</v>
      </c>
      <c r="D14" s="8">
        <v>1</v>
      </c>
      <c r="E14" s="8">
        <v>0</v>
      </c>
      <c r="F14" s="8">
        <v>1</v>
      </c>
      <c r="G14" s="8">
        <v>0</v>
      </c>
      <c r="H14" s="8">
        <v>0</v>
      </c>
      <c r="I14" s="8">
        <v>0</v>
      </c>
      <c r="J14" s="8">
        <v>2</v>
      </c>
      <c r="K14" s="8">
        <v>2</v>
      </c>
      <c r="L14" s="8">
        <v>0</v>
      </c>
      <c r="M14" s="8">
        <v>12</v>
      </c>
      <c r="N14" s="8">
        <v>0</v>
      </c>
      <c r="O14" s="8">
        <v>0</v>
      </c>
      <c r="P14" s="8">
        <v>2</v>
      </c>
      <c r="Q14" s="9">
        <f t="shared" si="38"/>
        <v>3</v>
      </c>
      <c r="R14" s="9">
        <f t="shared" si="39"/>
        <v>13</v>
      </c>
      <c r="S14" s="10">
        <v>10</v>
      </c>
      <c r="T14" s="10">
        <v>10</v>
      </c>
      <c r="U14" s="10">
        <v>0</v>
      </c>
      <c r="V14" s="10">
        <v>113</v>
      </c>
      <c r="W14" s="10">
        <v>0</v>
      </c>
      <c r="X14" s="10">
        <v>0</v>
      </c>
      <c r="Y14" s="10">
        <v>0</v>
      </c>
      <c r="Z14" s="9">
        <f t="shared" si="0"/>
        <v>13</v>
      </c>
      <c r="AA14" s="11">
        <f t="shared" si="1"/>
        <v>126</v>
      </c>
      <c r="AB14" s="10">
        <v>5</v>
      </c>
      <c r="AC14" s="10">
        <v>5</v>
      </c>
      <c r="AD14" s="10">
        <v>0</v>
      </c>
      <c r="AE14" s="10">
        <v>43</v>
      </c>
      <c r="AF14" s="10">
        <v>0</v>
      </c>
      <c r="AG14" s="10">
        <v>0</v>
      </c>
      <c r="AH14" s="10">
        <v>5</v>
      </c>
      <c r="AI14" s="9">
        <f t="shared" si="2"/>
        <v>18</v>
      </c>
      <c r="AJ14" s="11">
        <f t="shared" si="3"/>
        <v>169</v>
      </c>
      <c r="AK14" s="10">
        <v>24</v>
      </c>
      <c r="AL14" s="10">
        <v>24</v>
      </c>
      <c r="AM14" s="10">
        <v>0</v>
      </c>
      <c r="AN14" s="10">
        <v>269</v>
      </c>
      <c r="AO14" s="10">
        <v>0</v>
      </c>
      <c r="AP14" s="10">
        <v>0</v>
      </c>
      <c r="AQ14" s="10">
        <v>24</v>
      </c>
      <c r="AR14" s="9">
        <f t="shared" si="4"/>
        <v>42</v>
      </c>
      <c r="AS14" s="11">
        <f t="shared" si="5"/>
        <v>438</v>
      </c>
      <c r="AT14" s="10">
        <v>9</v>
      </c>
      <c r="AU14" s="10">
        <v>9</v>
      </c>
      <c r="AV14" s="10">
        <v>0</v>
      </c>
      <c r="AW14" s="10">
        <v>59</v>
      </c>
      <c r="AX14" s="10">
        <v>0</v>
      </c>
      <c r="AY14" s="10">
        <v>0</v>
      </c>
      <c r="AZ14" s="10">
        <v>9</v>
      </c>
      <c r="BA14" s="9">
        <f t="shared" si="6"/>
        <v>51</v>
      </c>
      <c r="BB14" s="11">
        <f t="shared" si="7"/>
        <v>497</v>
      </c>
      <c r="BC14" s="10">
        <v>10</v>
      </c>
      <c r="BD14" s="10">
        <v>10</v>
      </c>
      <c r="BE14" s="10">
        <v>0</v>
      </c>
      <c r="BF14" s="10">
        <v>68</v>
      </c>
      <c r="BG14" s="10">
        <v>0</v>
      </c>
      <c r="BH14" s="10">
        <v>0</v>
      </c>
      <c r="BI14" s="10">
        <v>5</v>
      </c>
      <c r="BJ14" s="9">
        <f t="shared" si="8"/>
        <v>61</v>
      </c>
      <c r="BK14" s="11">
        <f t="shared" si="9"/>
        <v>565</v>
      </c>
      <c r="BL14" s="10">
        <v>5</v>
      </c>
      <c r="BM14" s="10">
        <v>5</v>
      </c>
      <c r="BN14" s="10">
        <v>0</v>
      </c>
      <c r="BO14" s="10">
        <v>40</v>
      </c>
      <c r="BP14" s="10">
        <v>0</v>
      </c>
      <c r="BQ14" s="10">
        <v>0</v>
      </c>
      <c r="BR14" s="10">
        <v>1</v>
      </c>
      <c r="BS14" s="9">
        <f t="shared" si="10"/>
        <v>66</v>
      </c>
      <c r="BT14" s="11">
        <f t="shared" si="11"/>
        <v>605</v>
      </c>
      <c r="BU14" s="27">
        <v>11</v>
      </c>
      <c r="BV14" s="27">
        <v>11</v>
      </c>
      <c r="BW14" s="27">
        <v>0</v>
      </c>
      <c r="BX14" s="27">
        <v>101</v>
      </c>
      <c r="BY14" s="27">
        <v>0</v>
      </c>
      <c r="BZ14" s="27">
        <v>4</v>
      </c>
      <c r="CA14" s="27">
        <v>0</v>
      </c>
      <c r="CB14" s="9">
        <f t="shared" si="12"/>
        <v>77</v>
      </c>
      <c r="CC14" s="11">
        <f t="shared" si="13"/>
        <v>706</v>
      </c>
      <c r="CD14" s="10">
        <v>3</v>
      </c>
      <c r="CE14" s="10">
        <v>3</v>
      </c>
      <c r="CF14" s="10">
        <v>0</v>
      </c>
      <c r="CG14" s="10">
        <v>15</v>
      </c>
      <c r="CH14" s="10">
        <v>0</v>
      </c>
      <c r="CI14" s="10">
        <v>0</v>
      </c>
      <c r="CJ14" s="10">
        <v>3</v>
      </c>
      <c r="CK14" s="9">
        <f t="shared" si="14"/>
        <v>80</v>
      </c>
      <c r="CL14" s="11">
        <f t="shared" si="15"/>
        <v>721</v>
      </c>
      <c r="CM14" s="27">
        <v>14</v>
      </c>
      <c r="CN14" s="27">
        <v>14</v>
      </c>
      <c r="CO14" s="27">
        <v>0</v>
      </c>
      <c r="CP14" s="27">
        <v>174</v>
      </c>
      <c r="CQ14" s="27">
        <v>0</v>
      </c>
      <c r="CR14" s="27">
        <v>0</v>
      </c>
      <c r="CS14" s="27">
        <v>14</v>
      </c>
      <c r="CT14" s="9">
        <f t="shared" si="16"/>
        <v>94</v>
      </c>
      <c r="CU14" s="11">
        <f t="shared" si="17"/>
        <v>895</v>
      </c>
      <c r="CV14" s="10">
        <v>5</v>
      </c>
      <c r="CW14" s="10">
        <v>5</v>
      </c>
      <c r="CX14" s="10">
        <v>0</v>
      </c>
      <c r="CY14" s="10">
        <v>21</v>
      </c>
      <c r="CZ14" s="10">
        <v>0</v>
      </c>
      <c r="DA14" s="10">
        <v>0</v>
      </c>
      <c r="DB14" s="10">
        <v>0</v>
      </c>
      <c r="DC14" s="9">
        <f t="shared" si="18"/>
        <v>99</v>
      </c>
      <c r="DD14" s="11">
        <f t="shared" si="19"/>
        <v>916</v>
      </c>
      <c r="DE14" s="27">
        <v>8</v>
      </c>
      <c r="DF14" s="27">
        <v>8</v>
      </c>
      <c r="DG14" s="27">
        <v>0</v>
      </c>
      <c r="DH14" s="27">
        <v>72</v>
      </c>
      <c r="DI14" s="27">
        <v>0</v>
      </c>
      <c r="DJ14" s="27">
        <v>0</v>
      </c>
      <c r="DK14" s="27">
        <v>0</v>
      </c>
      <c r="DL14" s="9">
        <f t="shared" si="20"/>
        <v>107</v>
      </c>
      <c r="DM14" s="11">
        <f t="shared" si="21"/>
        <v>988</v>
      </c>
      <c r="DN14" s="10">
        <v>1</v>
      </c>
      <c r="DO14" s="10">
        <v>1</v>
      </c>
      <c r="DP14" s="10">
        <v>0</v>
      </c>
      <c r="DQ14" s="10">
        <v>10</v>
      </c>
      <c r="DR14" s="10">
        <v>0</v>
      </c>
      <c r="DS14" s="10">
        <v>0</v>
      </c>
      <c r="DT14" s="10">
        <v>1</v>
      </c>
      <c r="DU14" s="9">
        <f t="shared" si="22"/>
        <v>108</v>
      </c>
      <c r="DV14" s="11">
        <f t="shared" si="23"/>
        <v>998</v>
      </c>
      <c r="DW14" s="27">
        <v>13</v>
      </c>
      <c r="DX14" s="27">
        <v>13</v>
      </c>
      <c r="DY14" s="27">
        <v>0</v>
      </c>
      <c r="DZ14" s="27">
        <v>188</v>
      </c>
      <c r="EA14" s="27">
        <v>0</v>
      </c>
      <c r="EB14" s="27">
        <v>0</v>
      </c>
      <c r="EC14" s="27">
        <v>0</v>
      </c>
      <c r="ED14" s="9">
        <f t="shared" si="24"/>
        <v>121</v>
      </c>
      <c r="EE14" s="11">
        <f t="shared" si="25"/>
        <v>1186</v>
      </c>
      <c r="EF14" s="10">
        <v>5</v>
      </c>
      <c r="EG14" s="10">
        <v>5</v>
      </c>
      <c r="EH14" s="10">
        <v>0</v>
      </c>
      <c r="EI14" s="10">
        <v>53</v>
      </c>
      <c r="EJ14" s="10">
        <v>0</v>
      </c>
      <c r="EK14" s="10">
        <v>0</v>
      </c>
      <c r="EL14" s="10">
        <v>4</v>
      </c>
      <c r="EM14" s="9">
        <f t="shared" si="26"/>
        <v>126</v>
      </c>
      <c r="EN14" s="11">
        <f t="shared" si="27"/>
        <v>1239</v>
      </c>
      <c r="EO14" s="27">
        <v>14</v>
      </c>
      <c r="EP14" s="27">
        <v>14</v>
      </c>
      <c r="EQ14" s="27">
        <v>0</v>
      </c>
      <c r="ER14" s="27">
        <v>146</v>
      </c>
      <c r="ES14" s="27">
        <v>0</v>
      </c>
      <c r="ET14" s="27">
        <v>0</v>
      </c>
      <c r="EU14" s="27">
        <v>3</v>
      </c>
      <c r="EV14" s="9">
        <f t="shared" si="28"/>
        <v>140</v>
      </c>
      <c r="EW14" s="11">
        <f t="shared" si="29"/>
        <v>1385</v>
      </c>
      <c r="EX14" s="10">
        <v>8</v>
      </c>
      <c r="EY14" s="10">
        <v>8</v>
      </c>
      <c r="EZ14" s="10">
        <v>0</v>
      </c>
      <c r="FA14" s="10">
        <v>151</v>
      </c>
      <c r="FB14" s="10">
        <v>0</v>
      </c>
      <c r="FC14" s="10">
        <v>0</v>
      </c>
      <c r="FD14" s="10">
        <v>4</v>
      </c>
      <c r="FE14" s="9">
        <f t="shared" si="30"/>
        <v>148</v>
      </c>
      <c r="FF14" s="11">
        <f t="shared" si="31"/>
        <v>1536</v>
      </c>
      <c r="FG14" s="10">
        <v>13</v>
      </c>
      <c r="FH14" s="10">
        <v>13</v>
      </c>
      <c r="FI14" s="10">
        <v>0</v>
      </c>
      <c r="FJ14" s="10">
        <v>79</v>
      </c>
      <c r="FK14" s="10">
        <v>0</v>
      </c>
      <c r="FL14" s="10">
        <v>0</v>
      </c>
      <c r="FM14" s="10">
        <v>4</v>
      </c>
      <c r="FN14" s="9">
        <f t="shared" si="32"/>
        <v>161</v>
      </c>
      <c r="FO14" s="11">
        <f t="shared" si="33"/>
        <v>1615</v>
      </c>
      <c r="FP14" s="10"/>
      <c r="FQ14" s="10"/>
      <c r="FR14" s="10"/>
      <c r="FS14" s="10"/>
      <c r="FT14" s="10"/>
      <c r="FU14" s="10"/>
      <c r="FV14" s="10"/>
      <c r="FW14" s="9">
        <f t="shared" si="34"/>
        <v>161</v>
      </c>
      <c r="FX14" s="11">
        <f t="shared" si="35"/>
        <v>1615</v>
      </c>
      <c r="FY14" s="10"/>
      <c r="FZ14" s="10"/>
      <c r="GA14" s="10"/>
      <c r="GB14" s="10"/>
      <c r="GC14" s="10"/>
      <c r="GD14" s="10"/>
      <c r="GE14" s="10"/>
      <c r="GF14" s="9">
        <f t="shared" si="36"/>
        <v>161</v>
      </c>
      <c r="GG14" s="11">
        <f t="shared" si="37"/>
        <v>1615</v>
      </c>
    </row>
    <row r="15" spans="1:189" x14ac:dyDescent="0.4">
      <c r="A15" s="55" t="s">
        <v>24</v>
      </c>
      <c r="B15" s="7" t="s">
        <v>18</v>
      </c>
      <c r="C15" s="26">
        <v>0</v>
      </c>
      <c r="D15" s="26">
        <v>0</v>
      </c>
      <c r="E15" s="26">
        <v>0</v>
      </c>
      <c r="F15" s="26">
        <v>0</v>
      </c>
      <c r="G15" s="26">
        <v>0</v>
      </c>
      <c r="H15" s="26">
        <v>0</v>
      </c>
      <c r="I15" s="26">
        <v>0</v>
      </c>
      <c r="J15" s="26">
        <v>0</v>
      </c>
      <c r="K15" s="26">
        <v>0</v>
      </c>
      <c r="L15" s="26">
        <v>0</v>
      </c>
      <c r="M15" s="26">
        <v>0</v>
      </c>
      <c r="N15" s="26">
        <v>0</v>
      </c>
      <c r="O15" s="26">
        <v>0</v>
      </c>
      <c r="P15" s="26">
        <v>0</v>
      </c>
      <c r="Q15" s="9">
        <f t="shared" si="38"/>
        <v>0</v>
      </c>
      <c r="R15" s="9">
        <f t="shared" si="39"/>
        <v>0</v>
      </c>
      <c r="S15" s="26">
        <v>2</v>
      </c>
      <c r="T15" s="26">
        <v>2</v>
      </c>
      <c r="U15" s="26">
        <v>0</v>
      </c>
      <c r="V15" s="26">
        <v>3</v>
      </c>
      <c r="W15" s="26">
        <v>2</v>
      </c>
      <c r="X15" s="26">
        <v>0</v>
      </c>
      <c r="Y15" s="26">
        <v>0</v>
      </c>
      <c r="Z15" s="9">
        <f t="shared" si="0"/>
        <v>2</v>
      </c>
      <c r="AA15" s="11">
        <f t="shared" si="1"/>
        <v>3</v>
      </c>
      <c r="AB15" s="26">
        <v>1</v>
      </c>
      <c r="AC15" s="26">
        <v>1</v>
      </c>
      <c r="AD15" s="26">
        <v>0</v>
      </c>
      <c r="AE15" s="26">
        <v>84</v>
      </c>
      <c r="AF15" s="26">
        <v>1</v>
      </c>
      <c r="AG15" s="26">
        <v>0</v>
      </c>
      <c r="AH15" s="26">
        <v>0</v>
      </c>
      <c r="AI15" s="9">
        <f t="shared" si="2"/>
        <v>3</v>
      </c>
      <c r="AJ15" s="11">
        <f t="shared" si="3"/>
        <v>87</v>
      </c>
      <c r="AK15" s="26">
        <v>4</v>
      </c>
      <c r="AL15" s="26">
        <v>4</v>
      </c>
      <c r="AM15" s="26">
        <v>1</v>
      </c>
      <c r="AN15" s="26">
        <v>7</v>
      </c>
      <c r="AO15" s="26">
        <v>3</v>
      </c>
      <c r="AP15" s="26">
        <v>1</v>
      </c>
      <c r="AQ15" s="26">
        <v>0</v>
      </c>
      <c r="AR15" s="9">
        <f t="shared" si="4"/>
        <v>7</v>
      </c>
      <c r="AS15" s="11">
        <f t="shared" si="5"/>
        <v>94</v>
      </c>
      <c r="AT15" s="26">
        <v>1</v>
      </c>
      <c r="AU15" s="26">
        <v>1</v>
      </c>
      <c r="AV15" s="26">
        <v>0</v>
      </c>
      <c r="AW15" s="26">
        <v>5</v>
      </c>
      <c r="AX15" s="26">
        <v>0</v>
      </c>
      <c r="AY15" s="26">
        <v>0</v>
      </c>
      <c r="AZ15" s="26">
        <v>0</v>
      </c>
      <c r="BA15" s="9">
        <f t="shared" si="6"/>
        <v>8</v>
      </c>
      <c r="BB15" s="11">
        <f t="shared" si="7"/>
        <v>99</v>
      </c>
      <c r="BC15" s="26">
        <v>1</v>
      </c>
      <c r="BD15" s="26">
        <v>1</v>
      </c>
      <c r="BE15" s="26">
        <v>0</v>
      </c>
      <c r="BF15" s="26">
        <v>30</v>
      </c>
      <c r="BG15" s="26">
        <v>12</v>
      </c>
      <c r="BH15" s="26">
        <v>0</v>
      </c>
      <c r="BI15" s="26">
        <v>0</v>
      </c>
      <c r="BJ15" s="9">
        <f t="shared" si="8"/>
        <v>9</v>
      </c>
      <c r="BK15" s="11">
        <f t="shared" si="9"/>
        <v>129</v>
      </c>
      <c r="BL15" s="26">
        <v>3</v>
      </c>
      <c r="BM15" s="26">
        <v>3</v>
      </c>
      <c r="BN15" s="26">
        <v>0</v>
      </c>
      <c r="BO15" s="26">
        <v>7</v>
      </c>
      <c r="BP15" s="26">
        <v>4</v>
      </c>
      <c r="BQ15" s="26">
        <v>2</v>
      </c>
      <c r="BR15" s="26">
        <v>0</v>
      </c>
      <c r="BS15" s="9">
        <f t="shared" si="10"/>
        <v>12</v>
      </c>
      <c r="BT15" s="11">
        <f t="shared" si="11"/>
        <v>136</v>
      </c>
      <c r="BU15" s="26">
        <v>1</v>
      </c>
      <c r="BV15" s="26">
        <v>1</v>
      </c>
      <c r="BW15" s="26">
        <v>0</v>
      </c>
      <c r="BX15" s="26">
        <v>12</v>
      </c>
      <c r="BY15" s="26">
        <v>0</v>
      </c>
      <c r="BZ15" s="26">
        <v>4</v>
      </c>
      <c r="CA15" s="26">
        <v>0</v>
      </c>
      <c r="CB15" s="9">
        <f t="shared" si="12"/>
        <v>13</v>
      </c>
      <c r="CC15" s="11">
        <f t="shared" si="13"/>
        <v>148</v>
      </c>
      <c r="CD15" s="26">
        <v>4</v>
      </c>
      <c r="CE15" s="26">
        <v>4</v>
      </c>
      <c r="CF15" s="26">
        <v>0</v>
      </c>
      <c r="CG15" s="26">
        <v>368</v>
      </c>
      <c r="CH15" s="26">
        <v>16</v>
      </c>
      <c r="CI15" s="26">
        <v>6</v>
      </c>
      <c r="CJ15" s="26">
        <v>1</v>
      </c>
      <c r="CK15" s="9">
        <f t="shared" si="14"/>
        <v>17</v>
      </c>
      <c r="CL15" s="11">
        <f t="shared" si="15"/>
        <v>516</v>
      </c>
      <c r="CM15" s="26">
        <v>0</v>
      </c>
      <c r="CN15" s="26">
        <v>0</v>
      </c>
      <c r="CO15" s="26">
        <v>0</v>
      </c>
      <c r="CP15" s="26">
        <v>0</v>
      </c>
      <c r="CQ15" s="26">
        <v>0</v>
      </c>
      <c r="CR15" s="26">
        <v>0</v>
      </c>
      <c r="CS15" s="26">
        <v>0</v>
      </c>
      <c r="CT15" s="9">
        <f t="shared" si="16"/>
        <v>17</v>
      </c>
      <c r="CU15" s="11">
        <f t="shared" si="17"/>
        <v>516</v>
      </c>
      <c r="CV15" s="26">
        <v>0</v>
      </c>
      <c r="CW15" s="26">
        <v>0</v>
      </c>
      <c r="CX15" s="26">
        <v>0</v>
      </c>
      <c r="CY15" s="26">
        <v>0</v>
      </c>
      <c r="CZ15" s="26">
        <v>0</v>
      </c>
      <c r="DA15" s="26">
        <v>0</v>
      </c>
      <c r="DB15" s="26">
        <v>0</v>
      </c>
      <c r="DC15" s="9">
        <f t="shared" si="18"/>
        <v>17</v>
      </c>
      <c r="DD15" s="11">
        <f t="shared" si="19"/>
        <v>516</v>
      </c>
      <c r="DE15" s="26">
        <v>0</v>
      </c>
      <c r="DF15" s="26">
        <v>0</v>
      </c>
      <c r="DG15" s="26">
        <v>0</v>
      </c>
      <c r="DH15" s="26">
        <v>0</v>
      </c>
      <c r="DI15" s="26">
        <v>0</v>
      </c>
      <c r="DJ15" s="26">
        <v>0</v>
      </c>
      <c r="DK15" s="26">
        <v>0</v>
      </c>
      <c r="DL15" s="9">
        <f t="shared" si="20"/>
        <v>17</v>
      </c>
      <c r="DM15" s="11">
        <f t="shared" si="21"/>
        <v>516</v>
      </c>
      <c r="DN15" s="28">
        <v>0</v>
      </c>
      <c r="DO15" s="28">
        <v>0</v>
      </c>
      <c r="DP15" s="28">
        <v>0</v>
      </c>
      <c r="DQ15" s="28">
        <v>0</v>
      </c>
      <c r="DR15" s="28">
        <v>0</v>
      </c>
      <c r="DS15" s="28">
        <v>0</v>
      </c>
      <c r="DT15" s="28">
        <v>0</v>
      </c>
      <c r="DU15" s="9">
        <f t="shared" si="22"/>
        <v>17</v>
      </c>
      <c r="DV15" s="11">
        <f t="shared" si="23"/>
        <v>516</v>
      </c>
      <c r="DW15" s="26">
        <v>1</v>
      </c>
      <c r="DX15" s="26">
        <v>1</v>
      </c>
      <c r="DY15" s="26">
        <v>0</v>
      </c>
      <c r="DZ15" s="26">
        <v>1</v>
      </c>
      <c r="EA15" s="26">
        <v>1</v>
      </c>
      <c r="EB15" s="26">
        <v>0</v>
      </c>
      <c r="EC15" s="26">
        <v>0</v>
      </c>
      <c r="ED15" s="9">
        <f t="shared" si="24"/>
        <v>18</v>
      </c>
      <c r="EE15" s="11">
        <f t="shared" si="25"/>
        <v>517</v>
      </c>
      <c r="EF15" s="13"/>
      <c r="EG15" s="13"/>
      <c r="EH15" s="13"/>
      <c r="EI15" s="13"/>
      <c r="EJ15" s="13"/>
      <c r="EK15" s="13"/>
      <c r="EL15" s="13"/>
      <c r="EM15" s="9">
        <f t="shared" si="26"/>
        <v>18</v>
      </c>
      <c r="EN15" s="11">
        <f t="shared" si="27"/>
        <v>517</v>
      </c>
      <c r="EO15" s="13"/>
      <c r="EP15" s="13"/>
      <c r="EQ15" s="13"/>
      <c r="ER15" s="13"/>
      <c r="ES15" s="13"/>
      <c r="ET15" s="13"/>
      <c r="EU15" s="13"/>
      <c r="EV15" s="9">
        <f t="shared" si="28"/>
        <v>18</v>
      </c>
      <c r="EW15" s="11">
        <f t="shared" si="29"/>
        <v>517</v>
      </c>
      <c r="EX15" s="13"/>
      <c r="EY15" s="13"/>
      <c r="EZ15" s="13"/>
      <c r="FA15" s="13"/>
      <c r="FB15" s="13"/>
      <c r="FC15" s="13"/>
      <c r="FD15" s="13"/>
      <c r="FE15" s="9">
        <f t="shared" si="30"/>
        <v>18</v>
      </c>
      <c r="FF15" s="11">
        <f t="shared" si="31"/>
        <v>517</v>
      </c>
      <c r="FG15" s="13"/>
      <c r="FH15" s="13"/>
      <c r="FI15" s="13"/>
      <c r="FJ15" s="13"/>
      <c r="FK15" s="13"/>
      <c r="FL15" s="13"/>
      <c r="FM15" s="13"/>
      <c r="FN15" s="9">
        <f t="shared" si="32"/>
        <v>18</v>
      </c>
      <c r="FO15" s="11">
        <f t="shared" si="33"/>
        <v>517</v>
      </c>
      <c r="FP15" s="28"/>
      <c r="FQ15" s="28"/>
      <c r="FR15" s="28"/>
      <c r="FS15" s="28"/>
      <c r="FT15" s="28"/>
      <c r="FU15" s="28"/>
      <c r="FV15" s="28"/>
      <c r="FW15" s="9">
        <f t="shared" si="34"/>
        <v>18</v>
      </c>
      <c r="FX15" s="11">
        <f t="shared" si="35"/>
        <v>517</v>
      </c>
      <c r="FY15" s="28"/>
      <c r="FZ15" s="28"/>
      <c r="GA15" s="28"/>
      <c r="GB15" s="28"/>
      <c r="GC15" s="28"/>
      <c r="GD15" s="28"/>
      <c r="GE15" s="28"/>
      <c r="GF15" s="9">
        <f t="shared" si="36"/>
        <v>18</v>
      </c>
      <c r="GG15" s="11">
        <f t="shared" si="37"/>
        <v>517</v>
      </c>
    </row>
    <row r="16" spans="1:189" x14ac:dyDescent="0.4">
      <c r="A16" s="56"/>
      <c r="B16" s="7" t="s">
        <v>19</v>
      </c>
      <c r="C16" s="26">
        <v>0</v>
      </c>
      <c r="D16" s="26">
        <v>0</v>
      </c>
      <c r="E16" s="26">
        <v>0</v>
      </c>
      <c r="F16" s="26">
        <v>0</v>
      </c>
      <c r="G16" s="26">
        <v>0</v>
      </c>
      <c r="H16" s="26">
        <v>0</v>
      </c>
      <c r="I16" s="26">
        <v>0</v>
      </c>
      <c r="J16" s="26">
        <v>0</v>
      </c>
      <c r="K16" s="26">
        <v>0</v>
      </c>
      <c r="L16" s="26">
        <v>0</v>
      </c>
      <c r="M16" s="26">
        <v>0</v>
      </c>
      <c r="N16" s="26">
        <v>0</v>
      </c>
      <c r="O16" s="26">
        <v>0</v>
      </c>
      <c r="P16" s="26">
        <v>0</v>
      </c>
      <c r="Q16" s="9">
        <f t="shared" si="38"/>
        <v>0</v>
      </c>
      <c r="R16" s="9">
        <f t="shared" si="39"/>
        <v>0</v>
      </c>
      <c r="S16" s="26">
        <v>1</v>
      </c>
      <c r="T16" s="26">
        <v>1</v>
      </c>
      <c r="U16" s="26">
        <v>0</v>
      </c>
      <c r="V16" s="26">
        <v>5</v>
      </c>
      <c r="W16" s="26">
        <v>1</v>
      </c>
      <c r="X16" s="26">
        <v>2</v>
      </c>
      <c r="Y16" s="26">
        <v>0</v>
      </c>
      <c r="Z16" s="9">
        <f t="shared" si="0"/>
        <v>1</v>
      </c>
      <c r="AA16" s="11">
        <f t="shared" si="1"/>
        <v>5</v>
      </c>
      <c r="AB16" s="26">
        <v>1</v>
      </c>
      <c r="AC16" s="26">
        <v>1</v>
      </c>
      <c r="AD16" s="26">
        <v>0</v>
      </c>
      <c r="AE16" s="26">
        <v>2</v>
      </c>
      <c r="AF16" s="26">
        <v>1</v>
      </c>
      <c r="AG16" s="26">
        <v>2</v>
      </c>
      <c r="AH16" s="26">
        <v>0</v>
      </c>
      <c r="AI16" s="9">
        <f t="shared" si="2"/>
        <v>2</v>
      </c>
      <c r="AJ16" s="11">
        <f t="shared" si="3"/>
        <v>7</v>
      </c>
      <c r="AK16" s="26">
        <v>0</v>
      </c>
      <c r="AL16" s="26">
        <v>0</v>
      </c>
      <c r="AM16" s="26">
        <v>0</v>
      </c>
      <c r="AN16" s="26">
        <v>0</v>
      </c>
      <c r="AO16" s="26">
        <v>0</v>
      </c>
      <c r="AP16" s="26">
        <v>0</v>
      </c>
      <c r="AQ16" s="26">
        <v>0</v>
      </c>
      <c r="AR16" s="9">
        <f t="shared" si="4"/>
        <v>2</v>
      </c>
      <c r="AS16" s="11">
        <f t="shared" si="5"/>
        <v>7</v>
      </c>
      <c r="AT16" s="26">
        <v>1</v>
      </c>
      <c r="AU16" s="26">
        <v>1</v>
      </c>
      <c r="AV16" s="26">
        <v>0</v>
      </c>
      <c r="AW16" s="26">
        <v>1</v>
      </c>
      <c r="AX16" s="26">
        <v>0</v>
      </c>
      <c r="AY16" s="26">
        <v>0</v>
      </c>
      <c r="AZ16" s="26">
        <v>0</v>
      </c>
      <c r="BA16" s="9">
        <f t="shared" si="6"/>
        <v>3</v>
      </c>
      <c r="BB16" s="11">
        <f t="shared" si="7"/>
        <v>8</v>
      </c>
      <c r="BC16" s="26">
        <v>3</v>
      </c>
      <c r="BD16" s="26">
        <v>3</v>
      </c>
      <c r="BE16" s="26">
        <v>0</v>
      </c>
      <c r="BF16" s="26">
        <v>10</v>
      </c>
      <c r="BG16" s="26">
        <v>3</v>
      </c>
      <c r="BH16" s="26">
        <v>3</v>
      </c>
      <c r="BI16" s="26">
        <v>0</v>
      </c>
      <c r="BJ16" s="9">
        <f t="shared" si="8"/>
        <v>6</v>
      </c>
      <c r="BK16" s="11">
        <f t="shared" si="9"/>
        <v>18</v>
      </c>
      <c r="BL16" s="26">
        <v>1</v>
      </c>
      <c r="BM16" s="26">
        <v>1</v>
      </c>
      <c r="BN16" s="26">
        <v>0</v>
      </c>
      <c r="BO16" s="26">
        <v>1</v>
      </c>
      <c r="BP16" s="26">
        <v>1</v>
      </c>
      <c r="BQ16" s="26">
        <v>0</v>
      </c>
      <c r="BR16" s="26">
        <v>0</v>
      </c>
      <c r="BS16" s="9">
        <f t="shared" si="10"/>
        <v>7</v>
      </c>
      <c r="BT16" s="11">
        <f t="shared" si="11"/>
        <v>19</v>
      </c>
      <c r="BU16" s="26">
        <v>3</v>
      </c>
      <c r="BV16" s="26">
        <v>3</v>
      </c>
      <c r="BW16" s="26">
        <v>0</v>
      </c>
      <c r="BX16" s="26">
        <v>11</v>
      </c>
      <c r="BY16" s="26">
        <v>3</v>
      </c>
      <c r="BZ16" s="26">
        <v>1</v>
      </c>
      <c r="CA16" s="26">
        <v>0</v>
      </c>
      <c r="CB16" s="9">
        <f t="shared" si="12"/>
        <v>10</v>
      </c>
      <c r="CC16" s="11">
        <f t="shared" si="13"/>
        <v>30</v>
      </c>
      <c r="CD16" s="26">
        <v>0</v>
      </c>
      <c r="CE16" s="26">
        <v>0</v>
      </c>
      <c r="CF16" s="26">
        <v>0</v>
      </c>
      <c r="CG16" s="26">
        <v>0</v>
      </c>
      <c r="CH16" s="26">
        <v>0</v>
      </c>
      <c r="CI16" s="26">
        <v>0</v>
      </c>
      <c r="CJ16" s="26">
        <v>0</v>
      </c>
      <c r="CK16" s="9">
        <f t="shared" si="14"/>
        <v>10</v>
      </c>
      <c r="CL16" s="11">
        <f t="shared" si="15"/>
        <v>30</v>
      </c>
      <c r="CM16" s="26">
        <v>2</v>
      </c>
      <c r="CN16" s="26">
        <v>2</v>
      </c>
      <c r="CO16" s="26">
        <v>0</v>
      </c>
      <c r="CP16" s="26">
        <v>8</v>
      </c>
      <c r="CQ16" s="26">
        <v>2</v>
      </c>
      <c r="CR16" s="26">
        <v>2</v>
      </c>
      <c r="CS16" s="26">
        <v>0</v>
      </c>
      <c r="CT16" s="9">
        <f t="shared" si="16"/>
        <v>12</v>
      </c>
      <c r="CU16" s="11">
        <f t="shared" si="17"/>
        <v>38</v>
      </c>
      <c r="CV16" s="26">
        <v>2</v>
      </c>
      <c r="CW16" s="26">
        <v>2</v>
      </c>
      <c r="CX16" s="26">
        <v>0</v>
      </c>
      <c r="CY16" s="26">
        <v>4</v>
      </c>
      <c r="CZ16" s="26">
        <v>0</v>
      </c>
      <c r="DA16" s="26">
        <v>2</v>
      </c>
      <c r="DB16" s="26">
        <v>0</v>
      </c>
      <c r="DC16" s="9">
        <f t="shared" si="18"/>
        <v>14</v>
      </c>
      <c r="DD16" s="11">
        <f t="shared" si="19"/>
        <v>42</v>
      </c>
      <c r="DE16" s="26">
        <v>4</v>
      </c>
      <c r="DF16" s="26">
        <v>4</v>
      </c>
      <c r="DG16" s="26">
        <v>0</v>
      </c>
      <c r="DH16" s="26">
        <v>8</v>
      </c>
      <c r="DI16" s="26">
        <v>0</v>
      </c>
      <c r="DJ16" s="26">
        <v>0</v>
      </c>
      <c r="DK16" s="26">
        <v>0</v>
      </c>
      <c r="DL16" s="9">
        <f t="shared" si="20"/>
        <v>18</v>
      </c>
      <c r="DM16" s="11">
        <f t="shared" si="21"/>
        <v>50</v>
      </c>
      <c r="DN16" s="28">
        <v>0</v>
      </c>
      <c r="DO16" s="28">
        <v>0</v>
      </c>
      <c r="DP16" s="28">
        <v>0</v>
      </c>
      <c r="DQ16" s="28">
        <v>0</v>
      </c>
      <c r="DR16" s="28">
        <v>0</v>
      </c>
      <c r="DS16" s="28">
        <v>0</v>
      </c>
      <c r="DT16" s="28">
        <v>0</v>
      </c>
      <c r="DU16" s="9">
        <f t="shared" si="22"/>
        <v>18</v>
      </c>
      <c r="DV16" s="11">
        <f t="shared" si="23"/>
        <v>50</v>
      </c>
      <c r="DW16" s="26">
        <v>0</v>
      </c>
      <c r="DX16" s="26">
        <v>0</v>
      </c>
      <c r="DY16" s="26">
        <v>0</v>
      </c>
      <c r="DZ16" s="26">
        <v>0</v>
      </c>
      <c r="EA16" s="26">
        <v>0</v>
      </c>
      <c r="EB16" s="26">
        <v>0</v>
      </c>
      <c r="EC16" s="26">
        <v>0</v>
      </c>
      <c r="ED16" s="9">
        <f t="shared" si="24"/>
        <v>18</v>
      </c>
      <c r="EE16" s="11">
        <f t="shared" si="25"/>
        <v>50</v>
      </c>
      <c r="EF16" s="13"/>
      <c r="EG16" s="13"/>
      <c r="EH16" s="13"/>
      <c r="EI16" s="13"/>
      <c r="EJ16" s="13"/>
      <c r="EK16" s="13"/>
      <c r="EL16" s="13"/>
      <c r="EM16" s="9">
        <f t="shared" si="26"/>
        <v>18</v>
      </c>
      <c r="EN16" s="11">
        <f t="shared" si="27"/>
        <v>50</v>
      </c>
      <c r="EO16" s="13"/>
      <c r="EP16" s="13"/>
      <c r="EQ16" s="13"/>
      <c r="ER16" s="13"/>
      <c r="ES16" s="13"/>
      <c r="ET16" s="13"/>
      <c r="EU16" s="13"/>
      <c r="EV16" s="9">
        <f t="shared" si="28"/>
        <v>18</v>
      </c>
      <c r="EW16" s="11">
        <f t="shared" si="29"/>
        <v>50</v>
      </c>
      <c r="EX16" s="13"/>
      <c r="EY16" s="13"/>
      <c r="EZ16" s="13"/>
      <c r="FA16" s="13"/>
      <c r="FB16" s="13"/>
      <c r="FC16" s="13"/>
      <c r="FD16" s="13"/>
      <c r="FE16" s="9">
        <f t="shared" si="30"/>
        <v>18</v>
      </c>
      <c r="FF16" s="11">
        <f t="shared" si="31"/>
        <v>50</v>
      </c>
      <c r="FG16" s="13"/>
      <c r="FH16" s="13"/>
      <c r="FI16" s="13"/>
      <c r="FJ16" s="13"/>
      <c r="FK16" s="13"/>
      <c r="FL16" s="13"/>
      <c r="FM16" s="13"/>
      <c r="FN16" s="9">
        <f t="shared" si="32"/>
        <v>18</v>
      </c>
      <c r="FO16" s="11">
        <f t="shared" si="33"/>
        <v>50</v>
      </c>
      <c r="FP16" s="28"/>
      <c r="FQ16" s="28"/>
      <c r="FR16" s="28"/>
      <c r="FS16" s="28"/>
      <c r="FT16" s="28"/>
      <c r="FU16" s="28"/>
      <c r="FV16" s="28"/>
      <c r="FW16" s="9">
        <f t="shared" si="34"/>
        <v>18</v>
      </c>
      <c r="FX16" s="11">
        <f t="shared" si="35"/>
        <v>50</v>
      </c>
      <c r="FY16" s="28"/>
      <c r="FZ16" s="28"/>
      <c r="GA16" s="28"/>
      <c r="GB16" s="28"/>
      <c r="GC16" s="28"/>
      <c r="GD16" s="28"/>
      <c r="GE16" s="28"/>
      <c r="GF16" s="9">
        <f t="shared" si="36"/>
        <v>18</v>
      </c>
      <c r="GG16" s="11">
        <f t="shared" si="37"/>
        <v>50</v>
      </c>
    </row>
    <row r="17" spans="1:189" x14ac:dyDescent="0.4">
      <c r="A17" s="57"/>
      <c r="B17" s="7" t="s">
        <v>20</v>
      </c>
      <c r="C17" s="26">
        <v>5</v>
      </c>
      <c r="D17" s="26">
        <v>5</v>
      </c>
      <c r="E17" s="26">
        <v>0</v>
      </c>
      <c r="F17" s="26">
        <v>7</v>
      </c>
      <c r="G17" s="26">
        <v>0</v>
      </c>
      <c r="H17" s="26">
        <v>0</v>
      </c>
      <c r="I17" s="26">
        <v>0</v>
      </c>
      <c r="J17" s="26">
        <v>1</v>
      </c>
      <c r="K17" s="26">
        <v>1</v>
      </c>
      <c r="L17" s="26">
        <v>0</v>
      </c>
      <c r="M17" s="26">
        <v>25</v>
      </c>
      <c r="N17" s="26">
        <v>0</v>
      </c>
      <c r="O17" s="26">
        <v>0</v>
      </c>
      <c r="P17" s="26">
        <v>0</v>
      </c>
      <c r="Q17" s="9">
        <f t="shared" si="38"/>
        <v>6</v>
      </c>
      <c r="R17" s="9">
        <f t="shared" si="39"/>
        <v>32</v>
      </c>
      <c r="S17" s="26">
        <v>9</v>
      </c>
      <c r="T17" s="26">
        <v>8</v>
      </c>
      <c r="U17" s="26">
        <v>0</v>
      </c>
      <c r="V17" s="26">
        <v>37</v>
      </c>
      <c r="W17" s="26">
        <v>0</v>
      </c>
      <c r="X17" s="26">
        <v>1</v>
      </c>
      <c r="Y17" s="26">
        <v>1</v>
      </c>
      <c r="Z17" s="9">
        <f t="shared" si="0"/>
        <v>15</v>
      </c>
      <c r="AA17" s="11">
        <f t="shared" si="1"/>
        <v>69</v>
      </c>
      <c r="AB17" s="26">
        <v>3</v>
      </c>
      <c r="AC17" s="26">
        <v>3</v>
      </c>
      <c r="AD17" s="26">
        <v>0</v>
      </c>
      <c r="AE17" s="26">
        <v>4</v>
      </c>
      <c r="AF17" s="26">
        <v>0</v>
      </c>
      <c r="AG17" s="26">
        <v>0</v>
      </c>
      <c r="AH17" s="26">
        <v>0</v>
      </c>
      <c r="AI17" s="9">
        <f t="shared" si="2"/>
        <v>18</v>
      </c>
      <c r="AJ17" s="11">
        <f t="shared" si="3"/>
        <v>73</v>
      </c>
      <c r="AK17" s="26">
        <v>7</v>
      </c>
      <c r="AL17" s="26">
        <v>7</v>
      </c>
      <c r="AM17" s="26">
        <v>0</v>
      </c>
      <c r="AN17" s="26">
        <v>57</v>
      </c>
      <c r="AO17" s="26">
        <v>0</v>
      </c>
      <c r="AP17" s="26">
        <v>0</v>
      </c>
      <c r="AQ17" s="26">
        <v>0</v>
      </c>
      <c r="AR17" s="9">
        <f t="shared" si="4"/>
        <v>25</v>
      </c>
      <c r="AS17" s="11">
        <f t="shared" si="5"/>
        <v>130</v>
      </c>
      <c r="AT17" s="26">
        <v>1</v>
      </c>
      <c r="AU17" s="26">
        <v>1</v>
      </c>
      <c r="AV17" s="26">
        <v>0</v>
      </c>
      <c r="AW17" s="26">
        <v>9</v>
      </c>
      <c r="AX17" s="26">
        <v>0</v>
      </c>
      <c r="AY17" s="26">
        <v>0</v>
      </c>
      <c r="AZ17" s="26">
        <v>0</v>
      </c>
      <c r="BA17" s="9">
        <f t="shared" si="6"/>
        <v>26</v>
      </c>
      <c r="BB17" s="11">
        <f t="shared" si="7"/>
        <v>139</v>
      </c>
      <c r="BC17" s="26">
        <v>4</v>
      </c>
      <c r="BD17" s="26">
        <v>4</v>
      </c>
      <c r="BE17" s="26">
        <v>0</v>
      </c>
      <c r="BF17" s="26">
        <f>17+14+9+3</f>
        <v>43</v>
      </c>
      <c r="BG17" s="26">
        <v>0</v>
      </c>
      <c r="BH17" s="26">
        <v>0</v>
      </c>
      <c r="BI17" s="26">
        <v>10</v>
      </c>
      <c r="BJ17" s="9">
        <f t="shared" si="8"/>
        <v>30</v>
      </c>
      <c r="BK17" s="11">
        <f t="shared" si="9"/>
        <v>182</v>
      </c>
      <c r="BL17" s="26">
        <v>3</v>
      </c>
      <c r="BM17" s="26">
        <v>3</v>
      </c>
      <c r="BN17" s="26">
        <v>0</v>
      </c>
      <c r="BO17" s="26">
        <f>728+65+8</f>
        <v>801</v>
      </c>
      <c r="BP17" s="26">
        <v>16</v>
      </c>
      <c r="BQ17" s="26">
        <v>10</v>
      </c>
      <c r="BR17" s="26">
        <v>2</v>
      </c>
      <c r="BS17" s="9">
        <f t="shared" si="10"/>
        <v>33</v>
      </c>
      <c r="BT17" s="11">
        <f t="shared" si="11"/>
        <v>983</v>
      </c>
      <c r="BU17" s="26">
        <v>7</v>
      </c>
      <c r="BV17" s="26">
        <v>7</v>
      </c>
      <c r="BW17" s="26">
        <v>0</v>
      </c>
      <c r="BX17" s="26">
        <v>66</v>
      </c>
      <c r="BY17" s="26">
        <v>5</v>
      </c>
      <c r="BZ17" s="26">
        <v>1</v>
      </c>
      <c r="CA17" s="26">
        <v>0</v>
      </c>
      <c r="CB17" s="9">
        <f t="shared" si="12"/>
        <v>40</v>
      </c>
      <c r="CC17" s="11">
        <f t="shared" si="13"/>
        <v>1049</v>
      </c>
      <c r="CD17" s="26">
        <v>4</v>
      </c>
      <c r="CE17" s="26">
        <v>4</v>
      </c>
      <c r="CF17" s="26">
        <v>0</v>
      </c>
      <c r="CG17" s="26">
        <v>40</v>
      </c>
      <c r="CH17" s="26">
        <v>0</v>
      </c>
      <c r="CI17" s="26">
        <v>4</v>
      </c>
      <c r="CJ17" s="26">
        <v>1</v>
      </c>
      <c r="CK17" s="9">
        <f t="shared" si="14"/>
        <v>44</v>
      </c>
      <c r="CL17" s="11">
        <f t="shared" si="15"/>
        <v>1089</v>
      </c>
      <c r="CM17" s="26">
        <v>9</v>
      </c>
      <c r="CN17" s="26">
        <v>9</v>
      </c>
      <c r="CO17" s="26">
        <v>0</v>
      </c>
      <c r="CP17" s="26">
        <v>76</v>
      </c>
      <c r="CQ17" s="26">
        <v>0</v>
      </c>
      <c r="CR17" s="26">
        <v>4</v>
      </c>
      <c r="CS17" s="26">
        <v>2</v>
      </c>
      <c r="CT17" s="9">
        <f t="shared" si="16"/>
        <v>53</v>
      </c>
      <c r="CU17" s="11">
        <f t="shared" si="17"/>
        <v>1165</v>
      </c>
      <c r="CV17" s="26">
        <v>5</v>
      </c>
      <c r="CW17" s="26">
        <v>5</v>
      </c>
      <c r="CX17" s="26">
        <v>0</v>
      </c>
      <c r="CY17" s="26">
        <v>10</v>
      </c>
      <c r="CZ17" s="26">
        <v>0</v>
      </c>
      <c r="DA17" s="26">
        <v>1</v>
      </c>
      <c r="DB17" s="26">
        <v>0</v>
      </c>
      <c r="DC17" s="9">
        <f t="shared" si="18"/>
        <v>58</v>
      </c>
      <c r="DD17" s="11">
        <f t="shared" si="19"/>
        <v>1175</v>
      </c>
      <c r="DE17" s="26">
        <v>16</v>
      </c>
      <c r="DF17" s="26">
        <v>16</v>
      </c>
      <c r="DG17" s="26">
        <v>0</v>
      </c>
      <c r="DH17" s="26">
        <v>69</v>
      </c>
      <c r="DI17" s="26">
        <v>0</v>
      </c>
      <c r="DJ17" s="26">
        <v>0</v>
      </c>
      <c r="DK17" s="26">
        <v>3</v>
      </c>
      <c r="DL17" s="9">
        <f t="shared" si="20"/>
        <v>74</v>
      </c>
      <c r="DM17" s="11">
        <f t="shared" si="21"/>
        <v>1244</v>
      </c>
      <c r="DN17" s="28">
        <v>4</v>
      </c>
      <c r="DO17" s="28">
        <v>4</v>
      </c>
      <c r="DP17" s="28">
        <v>0</v>
      </c>
      <c r="DQ17" s="28">
        <v>29</v>
      </c>
      <c r="DR17" s="28">
        <v>0</v>
      </c>
      <c r="DS17" s="28">
        <v>0</v>
      </c>
      <c r="DT17" s="28">
        <v>0</v>
      </c>
      <c r="DU17" s="9">
        <f t="shared" si="22"/>
        <v>78</v>
      </c>
      <c r="DV17" s="11">
        <f t="shared" si="23"/>
        <v>1273</v>
      </c>
      <c r="DW17" s="26">
        <v>9</v>
      </c>
      <c r="DX17" s="26">
        <v>9</v>
      </c>
      <c r="DY17" s="26">
        <v>0</v>
      </c>
      <c r="DZ17" s="26">
        <v>59</v>
      </c>
      <c r="EA17" s="26">
        <v>0</v>
      </c>
      <c r="EB17" s="26">
        <v>0</v>
      </c>
      <c r="EC17" s="26">
        <v>0</v>
      </c>
      <c r="ED17" s="9">
        <f t="shared" si="24"/>
        <v>87</v>
      </c>
      <c r="EE17" s="11">
        <f t="shared" si="25"/>
        <v>1332</v>
      </c>
      <c r="EF17" s="13"/>
      <c r="EG17" s="13"/>
      <c r="EH17" s="13"/>
      <c r="EI17" s="13"/>
      <c r="EJ17" s="13"/>
      <c r="EK17" s="13"/>
      <c r="EL17" s="13"/>
      <c r="EM17" s="9">
        <f t="shared" si="26"/>
        <v>87</v>
      </c>
      <c r="EN17" s="11">
        <f t="shared" si="27"/>
        <v>1332</v>
      </c>
      <c r="EO17" s="13"/>
      <c r="EP17" s="13"/>
      <c r="EQ17" s="13"/>
      <c r="ER17" s="13"/>
      <c r="ES17" s="13"/>
      <c r="ET17" s="13"/>
      <c r="EU17" s="13"/>
      <c r="EV17" s="9">
        <f t="shared" si="28"/>
        <v>87</v>
      </c>
      <c r="EW17" s="11">
        <f t="shared" si="29"/>
        <v>1332</v>
      </c>
      <c r="EX17" s="13"/>
      <c r="EY17" s="13"/>
      <c r="EZ17" s="13"/>
      <c r="FA17" s="13"/>
      <c r="FB17" s="13"/>
      <c r="FC17" s="13"/>
      <c r="FD17" s="13"/>
      <c r="FE17" s="9">
        <f t="shared" si="30"/>
        <v>87</v>
      </c>
      <c r="FF17" s="11">
        <f t="shared" si="31"/>
        <v>1332</v>
      </c>
      <c r="FG17" s="13"/>
      <c r="FH17" s="13"/>
      <c r="FI17" s="13"/>
      <c r="FJ17" s="13"/>
      <c r="FK17" s="13"/>
      <c r="FL17" s="13"/>
      <c r="FM17" s="13"/>
      <c r="FN17" s="9">
        <f t="shared" si="32"/>
        <v>87</v>
      </c>
      <c r="FO17" s="11">
        <f t="shared" si="33"/>
        <v>1332</v>
      </c>
      <c r="FP17" s="28"/>
      <c r="FQ17" s="28"/>
      <c r="FR17" s="28"/>
      <c r="FS17" s="28"/>
      <c r="FT17" s="28"/>
      <c r="FU17" s="28"/>
      <c r="FV17" s="28"/>
      <c r="FW17" s="9">
        <f t="shared" si="34"/>
        <v>87</v>
      </c>
      <c r="FX17" s="11">
        <f t="shared" si="35"/>
        <v>1332</v>
      </c>
      <c r="FY17" s="28"/>
      <c r="FZ17" s="28"/>
      <c r="GA17" s="28"/>
      <c r="GB17" s="28"/>
      <c r="GC17" s="28"/>
      <c r="GD17" s="28"/>
      <c r="GE17" s="28"/>
      <c r="GF17" s="9">
        <f t="shared" si="36"/>
        <v>87</v>
      </c>
      <c r="GG17" s="11">
        <f t="shared" si="37"/>
        <v>1332</v>
      </c>
    </row>
    <row r="18" spans="1:189" x14ac:dyDescent="0.4">
      <c r="A18" s="41" t="s">
        <v>25</v>
      </c>
      <c r="B18" s="7" t="s">
        <v>18</v>
      </c>
      <c r="C18" s="26">
        <v>0</v>
      </c>
      <c r="D18" s="26">
        <v>0</v>
      </c>
      <c r="E18" s="26">
        <v>0</v>
      </c>
      <c r="F18" s="26">
        <v>0</v>
      </c>
      <c r="G18" s="26">
        <v>0</v>
      </c>
      <c r="H18" s="26">
        <v>0</v>
      </c>
      <c r="I18" s="26">
        <v>0</v>
      </c>
      <c r="J18" s="8">
        <v>2</v>
      </c>
      <c r="K18" s="8">
        <v>2</v>
      </c>
      <c r="L18" s="8">
        <v>0</v>
      </c>
      <c r="M18" s="8">
        <v>12</v>
      </c>
      <c r="N18" s="8">
        <v>2</v>
      </c>
      <c r="O18" s="8">
        <v>4</v>
      </c>
      <c r="P18" s="8">
        <v>0</v>
      </c>
      <c r="Q18" s="9">
        <f t="shared" si="38"/>
        <v>2</v>
      </c>
      <c r="R18" s="9">
        <f t="shared" si="39"/>
        <v>12</v>
      </c>
      <c r="S18" s="10">
        <v>3</v>
      </c>
      <c r="T18" s="10">
        <v>3</v>
      </c>
      <c r="U18" s="10">
        <v>0</v>
      </c>
      <c r="V18" s="10">
        <v>174</v>
      </c>
      <c r="W18" s="10">
        <v>16</v>
      </c>
      <c r="X18" s="10">
        <v>40</v>
      </c>
      <c r="Y18" s="10">
        <v>0</v>
      </c>
      <c r="Z18" s="9">
        <f t="shared" si="0"/>
        <v>5</v>
      </c>
      <c r="AA18" s="11">
        <f t="shared" si="1"/>
        <v>186</v>
      </c>
      <c r="AB18" s="10">
        <v>0</v>
      </c>
      <c r="AC18" s="10">
        <v>0</v>
      </c>
      <c r="AD18" s="10">
        <v>0</v>
      </c>
      <c r="AE18" s="10">
        <v>0</v>
      </c>
      <c r="AF18" s="10">
        <v>0</v>
      </c>
      <c r="AG18" s="10">
        <v>0</v>
      </c>
      <c r="AH18" s="10">
        <v>0</v>
      </c>
      <c r="AI18" s="9">
        <f t="shared" si="2"/>
        <v>5</v>
      </c>
      <c r="AJ18" s="11">
        <f t="shared" si="3"/>
        <v>186</v>
      </c>
      <c r="AK18" s="10">
        <v>2</v>
      </c>
      <c r="AL18" s="10">
        <v>2</v>
      </c>
      <c r="AM18" s="10">
        <v>0</v>
      </c>
      <c r="AN18" s="10">
        <v>22</v>
      </c>
      <c r="AO18" s="10">
        <v>2</v>
      </c>
      <c r="AP18" s="10">
        <v>4</v>
      </c>
      <c r="AQ18" s="10">
        <v>0</v>
      </c>
      <c r="AR18" s="9">
        <f t="shared" si="4"/>
        <v>7</v>
      </c>
      <c r="AS18" s="11">
        <f t="shared" si="5"/>
        <v>208</v>
      </c>
      <c r="AT18" s="10">
        <v>3</v>
      </c>
      <c r="AU18" s="10">
        <v>3</v>
      </c>
      <c r="AV18" s="10">
        <v>0</v>
      </c>
      <c r="AW18" s="10">
        <v>46</v>
      </c>
      <c r="AX18" s="10">
        <v>14</v>
      </c>
      <c r="AY18" s="10">
        <v>4</v>
      </c>
      <c r="AZ18" s="10">
        <v>0</v>
      </c>
      <c r="BA18" s="9">
        <f t="shared" si="6"/>
        <v>10</v>
      </c>
      <c r="BB18" s="11">
        <f t="shared" si="7"/>
        <v>254</v>
      </c>
      <c r="BC18" s="10">
        <v>3</v>
      </c>
      <c r="BD18" s="10">
        <v>5</v>
      </c>
      <c r="BE18" s="10">
        <v>0</v>
      </c>
      <c r="BF18" s="10">
        <v>15</v>
      </c>
      <c r="BG18" s="10">
        <v>4</v>
      </c>
      <c r="BH18" s="10">
        <v>1</v>
      </c>
      <c r="BI18" s="10">
        <v>0</v>
      </c>
      <c r="BJ18" s="9">
        <f t="shared" si="8"/>
        <v>13</v>
      </c>
      <c r="BK18" s="11">
        <f t="shared" si="9"/>
        <v>269</v>
      </c>
      <c r="BL18" s="10">
        <v>9</v>
      </c>
      <c r="BM18" s="10">
        <v>9</v>
      </c>
      <c r="BN18" s="10">
        <v>0</v>
      </c>
      <c r="BO18" s="10">
        <v>69</v>
      </c>
      <c r="BP18" s="10">
        <v>4</v>
      </c>
      <c r="BQ18" s="10">
        <v>12</v>
      </c>
      <c r="BR18" s="10">
        <v>0</v>
      </c>
      <c r="BS18" s="9">
        <f t="shared" si="10"/>
        <v>22</v>
      </c>
      <c r="BT18" s="11">
        <f t="shared" si="11"/>
        <v>338</v>
      </c>
      <c r="BU18" s="10">
        <v>4</v>
      </c>
      <c r="BV18" s="10">
        <v>4</v>
      </c>
      <c r="BW18" s="10">
        <v>0</v>
      </c>
      <c r="BX18" s="10">
        <v>85</v>
      </c>
      <c r="BY18" s="10">
        <v>16</v>
      </c>
      <c r="BZ18" s="10">
        <v>23</v>
      </c>
      <c r="CA18" s="10">
        <v>0</v>
      </c>
      <c r="CB18" s="9">
        <f t="shared" si="12"/>
        <v>26</v>
      </c>
      <c r="CC18" s="11">
        <f t="shared" si="13"/>
        <v>423</v>
      </c>
      <c r="CD18" s="10">
        <v>5</v>
      </c>
      <c r="CE18" s="10">
        <v>5</v>
      </c>
      <c r="CF18" s="10">
        <v>0</v>
      </c>
      <c r="CG18" s="10">
        <v>40</v>
      </c>
      <c r="CH18" s="10">
        <v>5</v>
      </c>
      <c r="CI18" s="10">
        <v>8</v>
      </c>
      <c r="CJ18" s="10">
        <v>0</v>
      </c>
      <c r="CK18" s="9">
        <f t="shared" si="14"/>
        <v>31</v>
      </c>
      <c r="CL18" s="11">
        <f t="shared" si="15"/>
        <v>463</v>
      </c>
      <c r="CM18" s="10">
        <v>2</v>
      </c>
      <c r="CN18" s="10">
        <v>2</v>
      </c>
      <c r="CO18" s="10">
        <v>0</v>
      </c>
      <c r="CP18" s="10">
        <v>12</v>
      </c>
      <c r="CQ18" s="10">
        <v>2</v>
      </c>
      <c r="CR18" s="10">
        <v>4</v>
      </c>
      <c r="CS18" s="10">
        <v>0</v>
      </c>
      <c r="CT18" s="9">
        <f t="shared" si="16"/>
        <v>33</v>
      </c>
      <c r="CU18" s="11">
        <f t="shared" si="17"/>
        <v>475</v>
      </c>
      <c r="CV18" s="10">
        <v>4</v>
      </c>
      <c r="CW18" s="10">
        <v>4</v>
      </c>
      <c r="CX18" s="10">
        <v>0</v>
      </c>
      <c r="CY18" s="10">
        <v>49</v>
      </c>
      <c r="CZ18" s="10">
        <v>10</v>
      </c>
      <c r="DA18" s="10">
        <v>13</v>
      </c>
      <c r="DB18" s="10">
        <v>0</v>
      </c>
      <c r="DC18" s="9">
        <f t="shared" si="18"/>
        <v>37</v>
      </c>
      <c r="DD18" s="11">
        <f t="shared" si="19"/>
        <v>524</v>
      </c>
      <c r="DE18" s="10">
        <v>4</v>
      </c>
      <c r="DF18" s="10">
        <v>4</v>
      </c>
      <c r="DG18" s="10">
        <v>0</v>
      </c>
      <c r="DH18" s="10">
        <v>71</v>
      </c>
      <c r="DI18" s="10">
        <v>16</v>
      </c>
      <c r="DJ18" s="10">
        <v>2</v>
      </c>
      <c r="DK18" s="10">
        <v>0</v>
      </c>
      <c r="DL18" s="9">
        <f t="shared" si="20"/>
        <v>41</v>
      </c>
      <c r="DM18" s="11">
        <f t="shared" si="21"/>
        <v>595</v>
      </c>
      <c r="DN18" s="10">
        <v>0</v>
      </c>
      <c r="DO18" s="10">
        <v>0</v>
      </c>
      <c r="DP18" s="10">
        <v>0</v>
      </c>
      <c r="DQ18" s="10">
        <v>0</v>
      </c>
      <c r="DR18" s="10">
        <v>0</v>
      </c>
      <c r="DS18" s="10">
        <v>0</v>
      </c>
      <c r="DT18" s="10">
        <v>0</v>
      </c>
      <c r="DU18" s="9">
        <f t="shared" si="22"/>
        <v>41</v>
      </c>
      <c r="DV18" s="11">
        <f t="shared" si="23"/>
        <v>595</v>
      </c>
      <c r="DW18" s="10">
        <v>4</v>
      </c>
      <c r="DX18" s="10">
        <v>4</v>
      </c>
      <c r="DY18" s="10">
        <v>0</v>
      </c>
      <c r="DZ18" s="10">
        <v>299</v>
      </c>
      <c r="EA18" s="10">
        <v>18</v>
      </c>
      <c r="EB18" s="10">
        <v>32</v>
      </c>
      <c r="EC18" s="10">
        <v>4</v>
      </c>
      <c r="ED18" s="9">
        <f t="shared" si="24"/>
        <v>45</v>
      </c>
      <c r="EE18" s="11">
        <f t="shared" si="25"/>
        <v>894</v>
      </c>
      <c r="EF18" s="10">
        <v>0</v>
      </c>
      <c r="EG18" s="10">
        <v>0</v>
      </c>
      <c r="EH18" s="10">
        <v>0</v>
      </c>
      <c r="EI18" s="10">
        <v>0</v>
      </c>
      <c r="EJ18" s="10">
        <v>0</v>
      </c>
      <c r="EK18" s="10">
        <v>0</v>
      </c>
      <c r="EL18" s="10">
        <v>0</v>
      </c>
      <c r="EM18" s="9">
        <f t="shared" si="26"/>
        <v>45</v>
      </c>
      <c r="EN18" s="11">
        <f t="shared" si="27"/>
        <v>894</v>
      </c>
      <c r="EO18" s="10">
        <v>0</v>
      </c>
      <c r="EP18" s="10">
        <v>0</v>
      </c>
      <c r="EQ18" s="10">
        <v>0</v>
      </c>
      <c r="ER18" s="10">
        <v>0</v>
      </c>
      <c r="ES18" s="10">
        <v>0</v>
      </c>
      <c r="ET18" s="10">
        <v>0</v>
      </c>
      <c r="EU18" s="10">
        <v>0</v>
      </c>
      <c r="EV18" s="9">
        <f t="shared" si="28"/>
        <v>45</v>
      </c>
      <c r="EW18" s="11">
        <f t="shared" si="29"/>
        <v>894</v>
      </c>
      <c r="EX18" s="10">
        <v>1</v>
      </c>
      <c r="EY18" s="10">
        <v>1</v>
      </c>
      <c r="EZ18" s="10">
        <v>0</v>
      </c>
      <c r="FA18" s="10">
        <v>1</v>
      </c>
      <c r="FB18" s="10">
        <v>1</v>
      </c>
      <c r="FC18" s="10">
        <v>0</v>
      </c>
      <c r="FD18" s="10">
        <v>0</v>
      </c>
      <c r="FE18" s="9">
        <f t="shared" si="30"/>
        <v>46</v>
      </c>
      <c r="FF18" s="11">
        <f t="shared" si="31"/>
        <v>895</v>
      </c>
      <c r="FG18" s="10">
        <v>2</v>
      </c>
      <c r="FH18" s="10">
        <v>2</v>
      </c>
      <c r="FI18" s="10">
        <v>0</v>
      </c>
      <c r="FJ18" s="10">
        <v>6</v>
      </c>
      <c r="FK18" s="10">
        <v>1</v>
      </c>
      <c r="FL18" s="10">
        <v>0</v>
      </c>
      <c r="FM18" s="10">
        <v>1</v>
      </c>
      <c r="FN18" s="9">
        <f t="shared" si="32"/>
        <v>48</v>
      </c>
      <c r="FO18" s="11">
        <f t="shared" si="33"/>
        <v>901</v>
      </c>
      <c r="FP18" s="10"/>
      <c r="FQ18" s="10"/>
      <c r="FR18" s="10"/>
      <c r="FS18" s="10"/>
      <c r="FT18" s="10"/>
      <c r="FU18" s="10"/>
      <c r="FV18" s="10"/>
      <c r="FW18" s="9">
        <f t="shared" si="34"/>
        <v>48</v>
      </c>
      <c r="FX18" s="11">
        <f t="shared" si="35"/>
        <v>901</v>
      </c>
      <c r="FY18" s="10"/>
      <c r="FZ18" s="10"/>
      <c r="GA18" s="10"/>
      <c r="GB18" s="10"/>
      <c r="GC18" s="10"/>
      <c r="GD18" s="10"/>
      <c r="GE18" s="10"/>
      <c r="GF18" s="9">
        <f t="shared" si="36"/>
        <v>48</v>
      </c>
      <c r="GG18" s="11">
        <f t="shared" si="37"/>
        <v>901</v>
      </c>
    </row>
    <row r="19" spans="1:189" x14ac:dyDescent="0.4">
      <c r="A19" s="42"/>
      <c r="B19" s="7" t="s">
        <v>19</v>
      </c>
      <c r="C19" s="26">
        <v>0</v>
      </c>
      <c r="D19" s="26">
        <v>0</v>
      </c>
      <c r="E19" s="26">
        <v>0</v>
      </c>
      <c r="F19" s="26">
        <v>0</v>
      </c>
      <c r="G19" s="26">
        <v>0</v>
      </c>
      <c r="H19" s="26">
        <v>0</v>
      </c>
      <c r="I19" s="26">
        <v>0</v>
      </c>
      <c r="J19" s="8">
        <v>1</v>
      </c>
      <c r="K19" s="8">
        <v>1</v>
      </c>
      <c r="L19" s="8">
        <v>0</v>
      </c>
      <c r="M19" s="8">
        <v>4</v>
      </c>
      <c r="N19" s="8">
        <v>1</v>
      </c>
      <c r="O19" s="8">
        <v>1</v>
      </c>
      <c r="P19" s="8">
        <v>0</v>
      </c>
      <c r="Q19" s="9">
        <f t="shared" si="38"/>
        <v>1</v>
      </c>
      <c r="R19" s="9">
        <f t="shared" si="39"/>
        <v>4</v>
      </c>
      <c r="S19" s="10">
        <v>1</v>
      </c>
      <c r="T19" s="10">
        <v>1</v>
      </c>
      <c r="U19" s="10">
        <v>0</v>
      </c>
      <c r="V19" s="10">
        <v>10</v>
      </c>
      <c r="W19" s="10">
        <v>0</v>
      </c>
      <c r="X19" s="10">
        <v>1</v>
      </c>
      <c r="Y19" s="10">
        <v>0</v>
      </c>
      <c r="Z19" s="9">
        <f t="shared" si="0"/>
        <v>2</v>
      </c>
      <c r="AA19" s="11">
        <f t="shared" si="1"/>
        <v>14</v>
      </c>
      <c r="AB19" s="10">
        <v>0</v>
      </c>
      <c r="AC19" s="10">
        <v>0</v>
      </c>
      <c r="AD19" s="10">
        <v>0</v>
      </c>
      <c r="AE19" s="10">
        <v>0</v>
      </c>
      <c r="AF19" s="10">
        <v>0</v>
      </c>
      <c r="AG19" s="10">
        <v>0</v>
      </c>
      <c r="AH19" s="10">
        <v>0</v>
      </c>
      <c r="AI19" s="9">
        <f t="shared" si="2"/>
        <v>2</v>
      </c>
      <c r="AJ19" s="11">
        <f t="shared" si="3"/>
        <v>14</v>
      </c>
      <c r="AK19" s="10">
        <v>0</v>
      </c>
      <c r="AL19" s="10">
        <v>0</v>
      </c>
      <c r="AM19" s="10">
        <v>0</v>
      </c>
      <c r="AN19" s="10">
        <v>0</v>
      </c>
      <c r="AO19" s="10">
        <v>0</v>
      </c>
      <c r="AP19" s="10">
        <v>0</v>
      </c>
      <c r="AQ19" s="10">
        <v>0</v>
      </c>
      <c r="AR19" s="9">
        <f t="shared" si="4"/>
        <v>2</v>
      </c>
      <c r="AS19" s="11">
        <f t="shared" si="5"/>
        <v>14</v>
      </c>
      <c r="AT19" s="10">
        <v>1</v>
      </c>
      <c r="AU19" s="10">
        <v>1</v>
      </c>
      <c r="AV19" s="10">
        <v>0</v>
      </c>
      <c r="AW19" s="10">
        <v>5</v>
      </c>
      <c r="AX19" s="10">
        <v>1</v>
      </c>
      <c r="AY19" s="10">
        <v>0</v>
      </c>
      <c r="AZ19" s="10">
        <v>0</v>
      </c>
      <c r="BA19" s="9">
        <f t="shared" si="6"/>
        <v>3</v>
      </c>
      <c r="BB19" s="11">
        <f t="shared" si="7"/>
        <v>19</v>
      </c>
      <c r="BC19" s="10">
        <v>2</v>
      </c>
      <c r="BD19" s="10">
        <v>4</v>
      </c>
      <c r="BE19" s="10">
        <v>0</v>
      </c>
      <c r="BF19" s="10">
        <v>7</v>
      </c>
      <c r="BG19" s="10">
        <v>2</v>
      </c>
      <c r="BH19" s="10">
        <v>0</v>
      </c>
      <c r="BI19" s="10">
        <v>0</v>
      </c>
      <c r="BJ19" s="9">
        <f t="shared" si="8"/>
        <v>5</v>
      </c>
      <c r="BK19" s="11">
        <f t="shared" si="9"/>
        <v>26</v>
      </c>
      <c r="BL19" s="10">
        <v>2</v>
      </c>
      <c r="BM19" s="10">
        <v>2</v>
      </c>
      <c r="BN19" s="10">
        <v>0</v>
      </c>
      <c r="BO19" s="10">
        <v>3</v>
      </c>
      <c r="BP19" s="10">
        <v>2</v>
      </c>
      <c r="BQ19" s="10">
        <v>0</v>
      </c>
      <c r="BR19" s="10">
        <v>0</v>
      </c>
      <c r="BS19" s="9">
        <f t="shared" si="10"/>
        <v>7</v>
      </c>
      <c r="BT19" s="11">
        <f t="shared" si="11"/>
        <v>29</v>
      </c>
      <c r="BU19" s="10">
        <v>0</v>
      </c>
      <c r="BV19" s="10">
        <v>0</v>
      </c>
      <c r="BW19" s="10">
        <v>0</v>
      </c>
      <c r="BX19" s="10">
        <v>0</v>
      </c>
      <c r="BY19" s="10">
        <v>0</v>
      </c>
      <c r="BZ19" s="10">
        <v>0</v>
      </c>
      <c r="CA19" s="10">
        <v>0</v>
      </c>
      <c r="CB19" s="9">
        <f t="shared" si="12"/>
        <v>7</v>
      </c>
      <c r="CC19" s="11">
        <f t="shared" si="13"/>
        <v>29</v>
      </c>
      <c r="CD19" s="16">
        <v>7</v>
      </c>
      <c r="CE19" s="16">
        <v>7</v>
      </c>
      <c r="CF19" s="10">
        <v>0</v>
      </c>
      <c r="CG19" s="10">
        <v>14</v>
      </c>
      <c r="CH19" s="10">
        <v>2</v>
      </c>
      <c r="CI19" s="10">
        <v>1</v>
      </c>
      <c r="CJ19" s="10">
        <v>0</v>
      </c>
      <c r="CK19" s="9">
        <f t="shared" si="14"/>
        <v>14</v>
      </c>
      <c r="CL19" s="11">
        <f t="shared" si="15"/>
        <v>43</v>
      </c>
      <c r="CM19" s="10">
        <v>5</v>
      </c>
      <c r="CN19" s="10">
        <v>5</v>
      </c>
      <c r="CO19" s="10">
        <v>0</v>
      </c>
      <c r="CP19" s="10">
        <v>8</v>
      </c>
      <c r="CQ19" s="10">
        <v>1</v>
      </c>
      <c r="CR19" s="10">
        <v>4</v>
      </c>
      <c r="CS19" s="10">
        <v>0</v>
      </c>
      <c r="CT19" s="9">
        <f t="shared" si="16"/>
        <v>19</v>
      </c>
      <c r="CU19" s="11">
        <f t="shared" si="17"/>
        <v>51</v>
      </c>
      <c r="CV19" s="10">
        <v>3</v>
      </c>
      <c r="CW19" s="10">
        <v>3</v>
      </c>
      <c r="CX19" s="10">
        <v>0</v>
      </c>
      <c r="CY19" s="10">
        <v>8</v>
      </c>
      <c r="CZ19" s="10">
        <v>1</v>
      </c>
      <c r="DA19" s="10">
        <v>2</v>
      </c>
      <c r="DB19" s="10">
        <v>0</v>
      </c>
      <c r="DC19" s="9">
        <f t="shared" si="18"/>
        <v>22</v>
      </c>
      <c r="DD19" s="11">
        <f t="shared" si="19"/>
        <v>59</v>
      </c>
      <c r="DE19" s="10">
        <v>8</v>
      </c>
      <c r="DF19" s="10">
        <v>8</v>
      </c>
      <c r="DG19" s="10">
        <v>0</v>
      </c>
      <c r="DH19" s="10">
        <v>87</v>
      </c>
      <c r="DI19" s="10">
        <v>2</v>
      </c>
      <c r="DJ19" s="10">
        <v>6</v>
      </c>
      <c r="DK19" s="10">
        <v>0</v>
      </c>
      <c r="DL19" s="9">
        <f t="shared" si="20"/>
        <v>30</v>
      </c>
      <c r="DM19" s="11">
        <f t="shared" si="21"/>
        <v>146</v>
      </c>
      <c r="DN19" s="10">
        <v>2</v>
      </c>
      <c r="DO19" s="10">
        <v>2</v>
      </c>
      <c r="DP19" s="10">
        <v>0</v>
      </c>
      <c r="DQ19" s="10">
        <v>12</v>
      </c>
      <c r="DR19" s="10">
        <v>0</v>
      </c>
      <c r="DS19" s="10">
        <v>5</v>
      </c>
      <c r="DT19" s="10">
        <v>0</v>
      </c>
      <c r="DU19" s="9">
        <f t="shared" si="22"/>
        <v>32</v>
      </c>
      <c r="DV19" s="11">
        <f t="shared" si="23"/>
        <v>158</v>
      </c>
      <c r="DW19" s="10">
        <v>0</v>
      </c>
      <c r="DX19" s="10">
        <v>0</v>
      </c>
      <c r="DY19" s="10">
        <v>0</v>
      </c>
      <c r="DZ19" s="10">
        <v>0</v>
      </c>
      <c r="EA19" s="10">
        <v>0</v>
      </c>
      <c r="EB19" s="10">
        <v>0</v>
      </c>
      <c r="EC19" s="10">
        <v>0</v>
      </c>
      <c r="ED19" s="9">
        <f t="shared" si="24"/>
        <v>32</v>
      </c>
      <c r="EE19" s="11">
        <f t="shared" si="25"/>
        <v>158</v>
      </c>
      <c r="EF19" s="10">
        <v>0</v>
      </c>
      <c r="EG19" s="10">
        <v>0</v>
      </c>
      <c r="EH19" s="10">
        <v>0</v>
      </c>
      <c r="EI19" s="10">
        <v>0</v>
      </c>
      <c r="EJ19" s="10">
        <v>0</v>
      </c>
      <c r="EK19" s="10">
        <v>0</v>
      </c>
      <c r="EL19" s="10">
        <v>0</v>
      </c>
      <c r="EM19" s="9">
        <f t="shared" si="26"/>
        <v>32</v>
      </c>
      <c r="EN19" s="11">
        <f t="shared" si="27"/>
        <v>158</v>
      </c>
      <c r="EO19" s="10">
        <v>0</v>
      </c>
      <c r="EP19" s="10">
        <v>0</v>
      </c>
      <c r="EQ19" s="10">
        <v>0</v>
      </c>
      <c r="ER19" s="10">
        <v>0</v>
      </c>
      <c r="ES19" s="10">
        <v>0</v>
      </c>
      <c r="ET19" s="10">
        <v>0</v>
      </c>
      <c r="EU19" s="10">
        <v>0</v>
      </c>
      <c r="EV19" s="9">
        <f t="shared" si="28"/>
        <v>32</v>
      </c>
      <c r="EW19" s="11">
        <f t="shared" si="29"/>
        <v>158</v>
      </c>
      <c r="EX19" s="10">
        <v>5</v>
      </c>
      <c r="EY19" s="10">
        <v>5</v>
      </c>
      <c r="EZ19" s="10">
        <v>0</v>
      </c>
      <c r="FA19" s="10">
        <v>9</v>
      </c>
      <c r="FB19" s="10">
        <v>5</v>
      </c>
      <c r="FC19" s="10">
        <v>0</v>
      </c>
      <c r="FD19" s="10">
        <v>0</v>
      </c>
      <c r="FE19" s="9">
        <f t="shared" si="30"/>
        <v>37</v>
      </c>
      <c r="FF19" s="11">
        <f t="shared" si="31"/>
        <v>167</v>
      </c>
      <c r="FG19" s="10">
        <v>6</v>
      </c>
      <c r="FH19" s="10">
        <v>6</v>
      </c>
      <c r="FI19" s="10">
        <v>0</v>
      </c>
      <c r="FJ19" s="10">
        <v>9</v>
      </c>
      <c r="FK19" s="10">
        <v>6</v>
      </c>
      <c r="FL19" s="10">
        <v>0</v>
      </c>
      <c r="FM19" s="10">
        <v>0</v>
      </c>
      <c r="FN19" s="9">
        <f t="shared" si="32"/>
        <v>43</v>
      </c>
      <c r="FO19" s="11">
        <f t="shared" si="33"/>
        <v>176</v>
      </c>
      <c r="FP19" s="10"/>
      <c r="FQ19" s="10"/>
      <c r="FR19" s="10"/>
      <c r="FS19" s="10"/>
      <c r="FT19" s="10"/>
      <c r="FU19" s="10"/>
      <c r="FV19" s="10"/>
      <c r="FW19" s="9">
        <f t="shared" si="34"/>
        <v>43</v>
      </c>
      <c r="FX19" s="11">
        <f t="shared" si="35"/>
        <v>176</v>
      </c>
      <c r="FY19" s="10"/>
      <c r="FZ19" s="10"/>
      <c r="GA19" s="10"/>
      <c r="GB19" s="10"/>
      <c r="GC19" s="10"/>
      <c r="GD19" s="10"/>
      <c r="GE19" s="10"/>
      <c r="GF19" s="9">
        <f t="shared" si="36"/>
        <v>43</v>
      </c>
      <c r="GG19" s="11">
        <f t="shared" si="37"/>
        <v>176</v>
      </c>
    </row>
    <row r="20" spans="1:189" x14ac:dyDescent="0.4">
      <c r="A20" s="43"/>
      <c r="B20" s="7" t="s">
        <v>20</v>
      </c>
      <c r="C20" s="8">
        <v>3</v>
      </c>
      <c r="D20" s="8">
        <v>3</v>
      </c>
      <c r="E20" s="8">
        <v>0</v>
      </c>
      <c r="F20" s="8">
        <v>0</v>
      </c>
      <c r="G20" s="8">
        <v>0</v>
      </c>
      <c r="H20" s="8">
        <v>0</v>
      </c>
      <c r="I20" s="8">
        <v>0</v>
      </c>
      <c r="J20" s="8">
        <v>2</v>
      </c>
      <c r="K20" s="8">
        <v>2</v>
      </c>
      <c r="L20" s="8">
        <v>0</v>
      </c>
      <c r="M20" s="8">
        <v>0</v>
      </c>
      <c r="N20" s="8">
        <v>0</v>
      </c>
      <c r="O20" s="8">
        <v>0</v>
      </c>
      <c r="P20" s="8">
        <v>0</v>
      </c>
      <c r="Q20" s="9">
        <f t="shared" si="38"/>
        <v>5</v>
      </c>
      <c r="R20" s="9">
        <f t="shared" si="39"/>
        <v>0</v>
      </c>
      <c r="S20" s="10">
        <v>10</v>
      </c>
      <c r="T20" s="10">
        <v>10</v>
      </c>
      <c r="U20" s="10">
        <v>0</v>
      </c>
      <c r="V20" s="10">
        <v>0</v>
      </c>
      <c r="W20" s="10">
        <v>0</v>
      </c>
      <c r="X20" s="10">
        <v>0</v>
      </c>
      <c r="Y20" s="10">
        <v>0</v>
      </c>
      <c r="Z20" s="9">
        <f t="shared" si="0"/>
        <v>15</v>
      </c>
      <c r="AA20" s="11">
        <f t="shared" si="1"/>
        <v>0</v>
      </c>
      <c r="AB20" s="10">
        <v>3</v>
      </c>
      <c r="AC20" s="10">
        <v>3</v>
      </c>
      <c r="AD20" s="10">
        <v>0</v>
      </c>
      <c r="AE20" s="10">
        <v>0</v>
      </c>
      <c r="AF20" s="10">
        <v>0</v>
      </c>
      <c r="AG20" s="10">
        <v>0</v>
      </c>
      <c r="AH20" s="10">
        <v>0</v>
      </c>
      <c r="AI20" s="9">
        <f t="shared" si="2"/>
        <v>18</v>
      </c>
      <c r="AJ20" s="11">
        <f t="shared" si="3"/>
        <v>0</v>
      </c>
      <c r="AK20" s="10">
        <v>11</v>
      </c>
      <c r="AL20" s="10">
        <v>11</v>
      </c>
      <c r="AM20" s="10">
        <v>0</v>
      </c>
      <c r="AN20" s="10">
        <v>0</v>
      </c>
      <c r="AO20" s="10">
        <v>0</v>
      </c>
      <c r="AP20" s="10">
        <v>0</v>
      </c>
      <c r="AQ20" s="10">
        <v>0</v>
      </c>
      <c r="AR20" s="9">
        <f t="shared" si="4"/>
        <v>29</v>
      </c>
      <c r="AS20" s="11">
        <f t="shared" si="5"/>
        <v>0</v>
      </c>
      <c r="AT20" s="10">
        <v>2</v>
      </c>
      <c r="AU20" s="10">
        <v>2</v>
      </c>
      <c r="AV20" s="10">
        <v>0</v>
      </c>
      <c r="AW20" s="10">
        <v>0</v>
      </c>
      <c r="AX20" s="10">
        <v>0</v>
      </c>
      <c r="AY20" s="10">
        <v>0</v>
      </c>
      <c r="AZ20" s="10">
        <v>0</v>
      </c>
      <c r="BA20" s="9">
        <f t="shared" si="6"/>
        <v>31</v>
      </c>
      <c r="BB20" s="11">
        <f t="shared" si="7"/>
        <v>0</v>
      </c>
      <c r="BC20" s="10">
        <v>9</v>
      </c>
      <c r="BD20" s="10">
        <v>9</v>
      </c>
      <c r="BE20" s="10">
        <v>0</v>
      </c>
      <c r="BF20" s="10">
        <v>0</v>
      </c>
      <c r="BG20" s="10">
        <v>0</v>
      </c>
      <c r="BH20" s="10">
        <v>0</v>
      </c>
      <c r="BI20" s="10">
        <v>0</v>
      </c>
      <c r="BJ20" s="9">
        <f t="shared" si="8"/>
        <v>40</v>
      </c>
      <c r="BK20" s="11">
        <f t="shared" si="9"/>
        <v>0</v>
      </c>
      <c r="BL20" s="10">
        <v>4</v>
      </c>
      <c r="BM20" s="10">
        <v>4</v>
      </c>
      <c r="BN20" s="10">
        <v>0</v>
      </c>
      <c r="BO20" s="10">
        <v>0</v>
      </c>
      <c r="BP20" s="10">
        <v>0</v>
      </c>
      <c r="BQ20" s="10">
        <v>0</v>
      </c>
      <c r="BR20" s="10">
        <v>0</v>
      </c>
      <c r="BS20" s="9">
        <f t="shared" si="10"/>
        <v>44</v>
      </c>
      <c r="BT20" s="11">
        <f t="shared" si="11"/>
        <v>0</v>
      </c>
      <c r="BU20" s="10">
        <v>7</v>
      </c>
      <c r="BV20" s="10">
        <v>7</v>
      </c>
      <c r="BW20" s="10">
        <v>0</v>
      </c>
      <c r="BX20" s="10">
        <v>0</v>
      </c>
      <c r="BY20" s="10">
        <v>0</v>
      </c>
      <c r="BZ20" s="10">
        <v>0</v>
      </c>
      <c r="CA20" s="10">
        <v>0</v>
      </c>
      <c r="CB20" s="9">
        <f t="shared" si="12"/>
        <v>51</v>
      </c>
      <c r="CC20" s="11">
        <f t="shared" si="13"/>
        <v>0</v>
      </c>
      <c r="CD20" s="10">
        <v>4</v>
      </c>
      <c r="CE20" s="10">
        <v>4</v>
      </c>
      <c r="CF20" s="10">
        <v>0</v>
      </c>
      <c r="CG20" s="10">
        <v>0</v>
      </c>
      <c r="CH20" s="10">
        <v>0</v>
      </c>
      <c r="CI20" s="10">
        <v>0</v>
      </c>
      <c r="CJ20" s="10">
        <v>0</v>
      </c>
      <c r="CK20" s="9">
        <f t="shared" si="14"/>
        <v>55</v>
      </c>
      <c r="CL20" s="11">
        <f t="shared" si="15"/>
        <v>0</v>
      </c>
      <c r="CM20" s="10">
        <v>14</v>
      </c>
      <c r="CN20" s="10">
        <v>14</v>
      </c>
      <c r="CO20" s="10">
        <v>0</v>
      </c>
      <c r="CP20" s="10">
        <v>0</v>
      </c>
      <c r="CQ20" s="10">
        <v>0</v>
      </c>
      <c r="CR20" s="10">
        <v>5</v>
      </c>
      <c r="CS20" s="10">
        <v>0</v>
      </c>
      <c r="CT20" s="9">
        <f t="shared" si="16"/>
        <v>69</v>
      </c>
      <c r="CU20" s="11">
        <f t="shared" si="17"/>
        <v>0</v>
      </c>
      <c r="CV20" s="10">
        <v>2</v>
      </c>
      <c r="CW20" s="10">
        <v>1</v>
      </c>
      <c r="CX20" s="10">
        <v>1</v>
      </c>
      <c r="CY20" s="10">
        <v>0</v>
      </c>
      <c r="CZ20" s="10">
        <v>0</v>
      </c>
      <c r="DA20" s="10">
        <v>0</v>
      </c>
      <c r="DB20" s="10">
        <v>1</v>
      </c>
      <c r="DC20" s="9">
        <f t="shared" si="18"/>
        <v>71</v>
      </c>
      <c r="DD20" s="11">
        <f t="shared" si="19"/>
        <v>0</v>
      </c>
      <c r="DE20" s="10">
        <v>16</v>
      </c>
      <c r="DF20" s="10">
        <v>14</v>
      </c>
      <c r="DG20" s="10">
        <v>2</v>
      </c>
      <c r="DH20" s="10">
        <v>0</v>
      </c>
      <c r="DI20" s="10">
        <v>0</v>
      </c>
      <c r="DJ20" s="10">
        <v>0</v>
      </c>
      <c r="DK20" s="10">
        <v>1</v>
      </c>
      <c r="DL20" s="9">
        <f t="shared" si="20"/>
        <v>87</v>
      </c>
      <c r="DM20" s="11">
        <f t="shared" si="21"/>
        <v>0</v>
      </c>
      <c r="DN20" s="10">
        <v>5</v>
      </c>
      <c r="DO20" s="10">
        <v>4</v>
      </c>
      <c r="DP20" s="10">
        <v>1</v>
      </c>
      <c r="DQ20" s="10">
        <v>0</v>
      </c>
      <c r="DR20" s="10">
        <v>0</v>
      </c>
      <c r="DS20" s="10">
        <v>0</v>
      </c>
      <c r="DT20" s="10">
        <v>1</v>
      </c>
      <c r="DU20" s="9">
        <f t="shared" si="22"/>
        <v>92</v>
      </c>
      <c r="DV20" s="11">
        <f t="shared" si="23"/>
        <v>0</v>
      </c>
      <c r="DW20" s="10">
        <v>9</v>
      </c>
      <c r="DX20" s="10">
        <v>9</v>
      </c>
      <c r="DY20" s="10">
        <v>0</v>
      </c>
      <c r="DZ20" s="10">
        <v>0</v>
      </c>
      <c r="EA20" s="10">
        <v>0</v>
      </c>
      <c r="EB20" s="10">
        <v>0</v>
      </c>
      <c r="EC20" s="10">
        <v>0</v>
      </c>
      <c r="ED20" s="9">
        <f t="shared" si="24"/>
        <v>101</v>
      </c>
      <c r="EE20" s="11">
        <f t="shared" si="25"/>
        <v>0</v>
      </c>
      <c r="EF20" s="10">
        <v>5</v>
      </c>
      <c r="EG20" s="10">
        <v>2</v>
      </c>
      <c r="EH20" s="10">
        <v>3</v>
      </c>
      <c r="EI20" s="10">
        <v>0</v>
      </c>
      <c r="EJ20" s="10">
        <v>0</v>
      </c>
      <c r="EK20" s="10">
        <v>0</v>
      </c>
      <c r="EL20" s="10">
        <v>0</v>
      </c>
      <c r="EM20" s="9">
        <f t="shared" si="26"/>
        <v>106</v>
      </c>
      <c r="EN20" s="11">
        <f t="shared" si="27"/>
        <v>0</v>
      </c>
      <c r="EO20" s="10">
        <v>12</v>
      </c>
      <c r="EP20" s="10">
        <v>6</v>
      </c>
      <c r="EQ20" s="10">
        <v>6</v>
      </c>
      <c r="ER20" s="10">
        <v>0</v>
      </c>
      <c r="ES20" s="10">
        <v>0</v>
      </c>
      <c r="ET20" s="10">
        <v>0</v>
      </c>
      <c r="EU20" s="10">
        <v>0</v>
      </c>
      <c r="EV20" s="9">
        <f t="shared" si="28"/>
        <v>118</v>
      </c>
      <c r="EW20" s="11">
        <f t="shared" si="29"/>
        <v>0</v>
      </c>
      <c r="EX20" s="10">
        <v>8</v>
      </c>
      <c r="EY20" s="10">
        <v>8</v>
      </c>
      <c r="EZ20" s="10">
        <v>0</v>
      </c>
      <c r="FA20" s="10">
        <v>0</v>
      </c>
      <c r="FB20" s="10">
        <v>0</v>
      </c>
      <c r="FC20" s="10">
        <v>0</v>
      </c>
      <c r="FD20" s="10">
        <v>0</v>
      </c>
      <c r="FE20" s="9">
        <f t="shared" si="30"/>
        <v>126</v>
      </c>
      <c r="FF20" s="11">
        <f t="shared" si="31"/>
        <v>0</v>
      </c>
      <c r="FG20" s="10">
        <v>7</v>
      </c>
      <c r="FH20" s="10">
        <v>7</v>
      </c>
      <c r="FI20" s="10">
        <v>0</v>
      </c>
      <c r="FJ20" s="10"/>
      <c r="FK20" s="10">
        <v>0</v>
      </c>
      <c r="FL20" s="10">
        <v>0</v>
      </c>
      <c r="FM20" s="10">
        <v>0</v>
      </c>
      <c r="FN20" s="9">
        <f t="shared" si="32"/>
        <v>133</v>
      </c>
      <c r="FO20" s="11">
        <f t="shared" si="33"/>
        <v>0</v>
      </c>
      <c r="FP20" s="10"/>
      <c r="FQ20" s="10"/>
      <c r="FR20" s="10"/>
      <c r="FS20" s="10"/>
      <c r="FT20" s="10"/>
      <c r="FU20" s="10"/>
      <c r="FV20" s="10"/>
      <c r="FW20" s="9">
        <f t="shared" si="34"/>
        <v>133</v>
      </c>
      <c r="FX20" s="11">
        <f t="shared" si="35"/>
        <v>0</v>
      </c>
      <c r="FY20" s="10"/>
      <c r="FZ20" s="10"/>
      <c r="GA20" s="10"/>
      <c r="GB20" s="10"/>
      <c r="GC20" s="10"/>
      <c r="GD20" s="10"/>
      <c r="GE20" s="10"/>
      <c r="GF20" s="9">
        <f t="shared" si="36"/>
        <v>133</v>
      </c>
      <c r="GG20" s="11">
        <f t="shared" si="37"/>
        <v>0</v>
      </c>
    </row>
    <row r="21" spans="1:189" x14ac:dyDescent="0.4">
      <c r="A21" s="58" t="s">
        <v>26</v>
      </c>
      <c r="B21" s="7" t="s">
        <v>18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3</v>
      </c>
      <c r="K21" s="8">
        <v>3</v>
      </c>
      <c r="L21" s="8">
        <v>0</v>
      </c>
      <c r="M21" s="8">
        <v>209</v>
      </c>
      <c r="N21" s="8">
        <v>14</v>
      </c>
      <c r="O21" s="8">
        <v>82</v>
      </c>
      <c r="P21" s="8">
        <v>5</v>
      </c>
      <c r="Q21" s="9">
        <f t="shared" si="38"/>
        <v>3</v>
      </c>
      <c r="R21" s="9">
        <f t="shared" si="39"/>
        <v>209</v>
      </c>
      <c r="S21" s="10">
        <v>2</v>
      </c>
      <c r="T21" s="10">
        <v>2</v>
      </c>
      <c r="U21" s="10">
        <v>0</v>
      </c>
      <c r="V21" s="10">
        <v>67</v>
      </c>
      <c r="W21" s="10">
        <v>11</v>
      </c>
      <c r="X21" s="10">
        <v>17</v>
      </c>
      <c r="Y21" s="10">
        <v>3</v>
      </c>
      <c r="Z21" s="9">
        <f t="shared" si="0"/>
        <v>5</v>
      </c>
      <c r="AA21" s="11">
        <f t="shared" si="1"/>
        <v>276</v>
      </c>
      <c r="AB21" s="10">
        <v>6</v>
      </c>
      <c r="AC21" s="10">
        <v>6</v>
      </c>
      <c r="AD21" s="10">
        <v>0</v>
      </c>
      <c r="AE21" s="10">
        <v>486</v>
      </c>
      <c r="AF21" s="10">
        <v>14</v>
      </c>
      <c r="AG21" s="10">
        <v>193</v>
      </c>
      <c r="AH21" s="10">
        <v>14</v>
      </c>
      <c r="AI21" s="9">
        <f t="shared" si="2"/>
        <v>11</v>
      </c>
      <c r="AJ21" s="11">
        <f t="shared" si="3"/>
        <v>762</v>
      </c>
      <c r="AK21" s="10">
        <v>4</v>
      </c>
      <c r="AL21" s="10">
        <v>4</v>
      </c>
      <c r="AM21" s="10">
        <v>0</v>
      </c>
      <c r="AN21" s="10">
        <v>895</v>
      </c>
      <c r="AO21" s="10">
        <v>13</v>
      </c>
      <c r="AP21" s="10">
        <v>579</v>
      </c>
      <c r="AQ21" s="10">
        <v>13</v>
      </c>
      <c r="AR21" s="9">
        <f t="shared" si="4"/>
        <v>15</v>
      </c>
      <c r="AS21" s="11">
        <f t="shared" si="5"/>
        <v>1657</v>
      </c>
      <c r="AT21" s="10">
        <v>1</v>
      </c>
      <c r="AU21" s="10">
        <v>1</v>
      </c>
      <c r="AV21" s="10">
        <v>0</v>
      </c>
      <c r="AW21" s="10">
        <v>209</v>
      </c>
      <c r="AX21" s="10">
        <v>7</v>
      </c>
      <c r="AY21" s="10">
        <v>189</v>
      </c>
      <c r="AZ21" s="10">
        <v>13</v>
      </c>
      <c r="BA21" s="9">
        <f t="shared" si="6"/>
        <v>16</v>
      </c>
      <c r="BB21" s="11">
        <f t="shared" si="7"/>
        <v>1866</v>
      </c>
      <c r="BC21" s="10">
        <v>0</v>
      </c>
      <c r="BD21" s="10">
        <v>0</v>
      </c>
      <c r="BE21" s="10">
        <v>0</v>
      </c>
      <c r="BF21" s="10">
        <v>0</v>
      </c>
      <c r="BG21" s="10">
        <v>0</v>
      </c>
      <c r="BH21" s="10">
        <v>0</v>
      </c>
      <c r="BI21" s="10">
        <v>0</v>
      </c>
      <c r="BJ21" s="9">
        <f t="shared" si="8"/>
        <v>16</v>
      </c>
      <c r="BK21" s="11">
        <f t="shared" si="9"/>
        <v>1866</v>
      </c>
      <c r="BL21" s="10">
        <v>4</v>
      </c>
      <c r="BM21" s="10">
        <v>4</v>
      </c>
      <c r="BN21" s="10">
        <v>0</v>
      </c>
      <c r="BO21" s="10">
        <v>879</v>
      </c>
      <c r="BP21" s="10">
        <v>15</v>
      </c>
      <c r="BQ21" s="10">
        <v>239</v>
      </c>
      <c r="BR21" s="10">
        <v>16</v>
      </c>
      <c r="BS21" s="9">
        <f t="shared" si="10"/>
        <v>20</v>
      </c>
      <c r="BT21" s="11">
        <f t="shared" si="11"/>
        <v>2745</v>
      </c>
      <c r="BU21" s="10">
        <v>2</v>
      </c>
      <c r="BV21" s="10">
        <v>2</v>
      </c>
      <c r="BW21" s="10">
        <v>0</v>
      </c>
      <c r="BX21" s="10">
        <v>9</v>
      </c>
      <c r="BY21" s="10">
        <v>0</v>
      </c>
      <c r="BZ21" s="10">
        <v>9</v>
      </c>
      <c r="CA21" s="10">
        <v>0</v>
      </c>
      <c r="CB21" s="9">
        <f t="shared" si="12"/>
        <v>22</v>
      </c>
      <c r="CC21" s="11">
        <f t="shared" si="13"/>
        <v>2754</v>
      </c>
      <c r="CD21" s="10">
        <v>3</v>
      </c>
      <c r="CE21" s="10">
        <v>3</v>
      </c>
      <c r="CF21" s="10">
        <v>0</v>
      </c>
      <c r="CG21" s="10">
        <v>161</v>
      </c>
      <c r="CH21" s="10">
        <v>12</v>
      </c>
      <c r="CI21" s="10">
        <v>50</v>
      </c>
      <c r="CJ21" s="10">
        <v>2</v>
      </c>
      <c r="CK21" s="9">
        <f t="shared" si="14"/>
        <v>25</v>
      </c>
      <c r="CL21" s="11">
        <f t="shared" si="15"/>
        <v>2915</v>
      </c>
      <c r="CM21" s="10">
        <v>4</v>
      </c>
      <c r="CN21" s="10">
        <v>4</v>
      </c>
      <c r="CO21" s="10">
        <v>0</v>
      </c>
      <c r="CP21" s="10">
        <v>528</v>
      </c>
      <c r="CQ21" s="10">
        <v>13</v>
      </c>
      <c r="CR21" s="10">
        <v>153</v>
      </c>
      <c r="CS21" s="10">
        <v>14</v>
      </c>
      <c r="CT21" s="9">
        <f t="shared" si="16"/>
        <v>29</v>
      </c>
      <c r="CU21" s="11">
        <f t="shared" si="17"/>
        <v>3443</v>
      </c>
      <c r="CV21" s="10">
        <v>0</v>
      </c>
      <c r="CW21" s="10">
        <v>0</v>
      </c>
      <c r="CX21" s="10">
        <v>0</v>
      </c>
      <c r="CY21" s="10">
        <v>0</v>
      </c>
      <c r="CZ21" s="10">
        <v>0</v>
      </c>
      <c r="DA21" s="10">
        <v>0</v>
      </c>
      <c r="DB21" s="10">
        <v>0</v>
      </c>
      <c r="DC21" s="9">
        <f t="shared" si="18"/>
        <v>29</v>
      </c>
      <c r="DD21" s="11">
        <f t="shared" si="19"/>
        <v>3443</v>
      </c>
      <c r="DE21" s="10">
        <v>3</v>
      </c>
      <c r="DF21" s="10">
        <v>3</v>
      </c>
      <c r="DG21" s="10">
        <v>0</v>
      </c>
      <c r="DH21" s="10">
        <v>598</v>
      </c>
      <c r="DI21" s="10">
        <v>16</v>
      </c>
      <c r="DJ21" s="10">
        <v>262</v>
      </c>
      <c r="DK21" s="10">
        <v>32</v>
      </c>
      <c r="DL21" s="9">
        <f t="shared" si="20"/>
        <v>32</v>
      </c>
      <c r="DM21" s="11">
        <f t="shared" si="21"/>
        <v>4041</v>
      </c>
      <c r="DN21" s="10">
        <v>2</v>
      </c>
      <c r="DO21" s="10">
        <v>2</v>
      </c>
      <c r="DP21" s="10">
        <v>0</v>
      </c>
      <c r="DQ21" s="10">
        <v>63</v>
      </c>
      <c r="DR21" s="10">
        <v>7</v>
      </c>
      <c r="DS21" s="10">
        <v>63</v>
      </c>
      <c r="DT21" s="10">
        <v>0</v>
      </c>
      <c r="DU21" s="9">
        <f t="shared" si="22"/>
        <v>34</v>
      </c>
      <c r="DV21" s="11">
        <f t="shared" si="23"/>
        <v>4104</v>
      </c>
      <c r="DW21" s="10">
        <v>2</v>
      </c>
      <c r="DX21" s="10">
        <v>2</v>
      </c>
      <c r="DY21" s="10">
        <v>0</v>
      </c>
      <c r="DZ21" s="10">
        <v>95</v>
      </c>
      <c r="EA21" s="10">
        <v>9</v>
      </c>
      <c r="EB21" s="10">
        <v>24</v>
      </c>
      <c r="EC21" s="10">
        <v>9</v>
      </c>
      <c r="ED21" s="9">
        <f t="shared" si="24"/>
        <v>36</v>
      </c>
      <c r="EE21" s="11">
        <f t="shared" si="25"/>
        <v>4199</v>
      </c>
      <c r="EF21" s="10">
        <v>1</v>
      </c>
      <c r="EG21" s="10">
        <v>1</v>
      </c>
      <c r="EH21" s="10">
        <v>0</v>
      </c>
      <c r="EI21" s="10">
        <v>28</v>
      </c>
      <c r="EJ21" s="10">
        <v>2</v>
      </c>
      <c r="EK21" s="10">
        <v>10</v>
      </c>
      <c r="EL21" s="10">
        <v>4</v>
      </c>
      <c r="EM21" s="9">
        <f t="shared" si="26"/>
        <v>37</v>
      </c>
      <c r="EN21" s="11">
        <f t="shared" si="27"/>
        <v>4227</v>
      </c>
      <c r="EO21" s="10">
        <v>1</v>
      </c>
      <c r="EP21" s="10">
        <v>1</v>
      </c>
      <c r="EQ21" s="10">
        <v>0</v>
      </c>
      <c r="ER21" s="10">
        <v>71</v>
      </c>
      <c r="ES21" s="10">
        <v>11</v>
      </c>
      <c r="ET21" s="10">
        <v>21</v>
      </c>
      <c r="EU21" s="10">
        <v>5</v>
      </c>
      <c r="EV21" s="9">
        <f t="shared" si="28"/>
        <v>38</v>
      </c>
      <c r="EW21" s="11">
        <f t="shared" si="29"/>
        <v>4298</v>
      </c>
      <c r="EX21" s="10">
        <v>1</v>
      </c>
      <c r="EY21" s="10">
        <v>1</v>
      </c>
      <c r="EZ21" s="10">
        <v>0</v>
      </c>
      <c r="FA21" s="10">
        <v>33</v>
      </c>
      <c r="FB21" s="10">
        <v>3</v>
      </c>
      <c r="FC21" s="10">
        <v>26</v>
      </c>
      <c r="FD21" s="10">
        <v>1</v>
      </c>
      <c r="FE21" s="9">
        <f t="shared" si="30"/>
        <v>39</v>
      </c>
      <c r="FF21" s="11">
        <f t="shared" si="31"/>
        <v>4331</v>
      </c>
      <c r="FG21" s="10">
        <v>2</v>
      </c>
      <c r="FH21" s="10">
        <v>2</v>
      </c>
      <c r="FI21" s="10">
        <v>0</v>
      </c>
      <c r="FJ21" s="10">
        <v>79</v>
      </c>
      <c r="FK21" s="10">
        <v>10</v>
      </c>
      <c r="FL21" s="10">
        <v>30</v>
      </c>
      <c r="FM21" s="10">
        <v>5</v>
      </c>
      <c r="FN21" s="9">
        <f t="shared" si="32"/>
        <v>41</v>
      </c>
      <c r="FO21" s="11">
        <f t="shared" si="33"/>
        <v>4410</v>
      </c>
      <c r="FP21" s="10"/>
      <c r="FQ21" s="10"/>
      <c r="FR21" s="10"/>
      <c r="FS21" s="10"/>
      <c r="FT21" s="10"/>
      <c r="FU21" s="10"/>
      <c r="FV21" s="10"/>
      <c r="FW21" s="9">
        <f t="shared" si="34"/>
        <v>41</v>
      </c>
      <c r="FX21" s="11">
        <f t="shared" si="35"/>
        <v>4410</v>
      </c>
      <c r="FY21" s="10"/>
      <c r="FZ21" s="10"/>
      <c r="GA21" s="10"/>
      <c r="GB21" s="10"/>
      <c r="GC21" s="10"/>
      <c r="GD21" s="10"/>
      <c r="GE21" s="10"/>
      <c r="GF21" s="9">
        <f t="shared" si="36"/>
        <v>41</v>
      </c>
      <c r="GG21" s="11">
        <f t="shared" si="37"/>
        <v>4410</v>
      </c>
    </row>
    <row r="22" spans="1:189" x14ac:dyDescent="0.4">
      <c r="A22" s="59"/>
      <c r="B22" s="7" t="s">
        <v>19</v>
      </c>
      <c r="C22" s="8">
        <v>4</v>
      </c>
      <c r="D22" s="8">
        <v>4</v>
      </c>
      <c r="E22" s="8">
        <v>0</v>
      </c>
      <c r="F22" s="8">
        <v>8</v>
      </c>
      <c r="G22" s="8">
        <v>0</v>
      </c>
      <c r="H22" s="8">
        <v>4</v>
      </c>
      <c r="I22" s="8">
        <v>0</v>
      </c>
      <c r="J22" s="8">
        <v>1</v>
      </c>
      <c r="K22" s="8">
        <v>1</v>
      </c>
      <c r="L22" s="8">
        <v>0</v>
      </c>
      <c r="M22" s="8">
        <v>6</v>
      </c>
      <c r="N22" s="8">
        <v>0</v>
      </c>
      <c r="O22" s="8">
        <v>6</v>
      </c>
      <c r="P22" s="8">
        <v>0</v>
      </c>
      <c r="Q22" s="9">
        <f t="shared" si="38"/>
        <v>5</v>
      </c>
      <c r="R22" s="9">
        <f t="shared" si="39"/>
        <v>14</v>
      </c>
      <c r="S22" s="10">
        <v>0</v>
      </c>
      <c r="T22" s="10">
        <v>0</v>
      </c>
      <c r="U22" s="10">
        <v>0</v>
      </c>
      <c r="V22" s="10">
        <v>0</v>
      </c>
      <c r="W22" s="10">
        <v>0</v>
      </c>
      <c r="X22" s="10">
        <v>0</v>
      </c>
      <c r="Y22" s="10">
        <v>0</v>
      </c>
      <c r="Z22" s="9">
        <f t="shared" si="0"/>
        <v>5</v>
      </c>
      <c r="AA22" s="11">
        <f t="shared" si="1"/>
        <v>14</v>
      </c>
      <c r="AB22" s="10">
        <v>5</v>
      </c>
      <c r="AC22" s="10">
        <v>5</v>
      </c>
      <c r="AD22" s="10">
        <v>0</v>
      </c>
      <c r="AE22" s="10">
        <v>35</v>
      </c>
      <c r="AF22" s="10">
        <v>0</v>
      </c>
      <c r="AG22" s="10">
        <v>5</v>
      </c>
      <c r="AH22" s="10">
        <v>0</v>
      </c>
      <c r="AI22" s="9">
        <f t="shared" si="2"/>
        <v>10</v>
      </c>
      <c r="AJ22" s="11">
        <f t="shared" si="3"/>
        <v>49</v>
      </c>
      <c r="AK22" s="10">
        <v>0</v>
      </c>
      <c r="AL22" s="10">
        <v>0</v>
      </c>
      <c r="AM22" s="10">
        <v>0</v>
      </c>
      <c r="AN22" s="10">
        <v>0</v>
      </c>
      <c r="AO22" s="10">
        <v>0</v>
      </c>
      <c r="AP22" s="10">
        <v>0</v>
      </c>
      <c r="AQ22" s="10">
        <v>0</v>
      </c>
      <c r="AR22" s="9">
        <f t="shared" si="4"/>
        <v>10</v>
      </c>
      <c r="AS22" s="11">
        <f t="shared" si="5"/>
        <v>49</v>
      </c>
      <c r="AT22" s="10">
        <v>0</v>
      </c>
      <c r="AU22" s="10">
        <v>0</v>
      </c>
      <c r="AV22" s="10">
        <v>0</v>
      </c>
      <c r="AW22" s="10">
        <v>0</v>
      </c>
      <c r="AX22" s="10">
        <v>0</v>
      </c>
      <c r="AY22" s="10">
        <v>0</v>
      </c>
      <c r="AZ22" s="10">
        <v>0</v>
      </c>
      <c r="BA22" s="9">
        <f t="shared" si="6"/>
        <v>10</v>
      </c>
      <c r="BB22" s="11">
        <f t="shared" si="7"/>
        <v>49</v>
      </c>
      <c r="BC22" s="10">
        <v>0</v>
      </c>
      <c r="BD22" s="10">
        <v>0</v>
      </c>
      <c r="BE22" s="10">
        <v>0</v>
      </c>
      <c r="BF22" s="10">
        <v>0</v>
      </c>
      <c r="BG22" s="10">
        <v>0</v>
      </c>
      <c r="BH22" s="10">
        <v>0</v>
      </c>
      <c r="BI22" s="10">
        <v>0</v>
      </c>
      <c r="BJ22" s="9">
        <f t="shared" si="8"/>
        <v>10</v>
      </c>
      <c r="BK22" s="11">
        <f t="shared" si="9"/>
        <v>49</v>
      </c>
      <c r="BL22" s="10">
        <v>0</v>
      </c>
      <c r="BM22" s="10">
        <v>0</v>
      </c>
      <c r="BN22" s="10">
        <v>0</v>
      </c>
      <c r="BO22" s="10">
        <v>0</v>
      </c>
      <c r="BP22" s="10">
        <v>0</v>
      </c>
      <c r="BQ22" s="10">
        <v>0</v>
      </c>
      <c r="BR22" s="10">
        <v>0</v>
      </c>
      <c r="BS22" s="9">
        <f t="shared" si="10"/>
        <v>10</v>
      </c>
      <c r="BT22" s="11">
        <f t="shared" si="11"/>
        <v>49</v>
      </c>
      <c r="BU22" s="10">
        <v>1</v>
      </c>
      <c r="BV22" s="10">
        <v>1</v>
      </c>
      <c r="BW22" s="10">
        <v>0</v>
      </c>
      <c r="BX22" s="10">
        <v>6</v>
      </c>
      <c r="BY22" s="10">
        <v>0</v>
      </c>
      <c r="BZ22" s="10">
        <v>2</v>
      </c>
      <c r="CA22" s="10">
        <v>0</v>
      </c>
      <c r="CB22" s="9">
        <f t="shared" si="12"/>
        <v>11</v>
      </c>
      <c r="CC22" s="11">
        <f t="shared" si="13"/>
        <v>55</v>
      </c>
      <c r="CD22" s="10">
        <v>2</v>
      </c>
      <c r="CE22" s="10">
        <v>2</v>
      </c>
      <c r="CF22" s="10">
        <v>0</v>
      </c>
      <c r="CG22" s="10">
        <v>85</v>
      </c>
      <c r="CH22" s="10">
        <v>12</v>
      </c>
      <c r="CI22" s="10">
        <v>26</v>
      </c>
      <c r="CJ22" s="10">
        <v>0</v>
      </c>
      <c r="CK22" s="9">
        <f t="shared" si="14"/>
        <v>13</v>
      </c>
      <c r="CL22" s="11">
        <f t="shared" si="15"/>
        <v>140</v>
      </c>
      <c r="CM22" s="10">
        <v>8</v>
      </c>
      <c r="CN22" s="10">
        <v>8</v>
      </c>
      <c r="CO22" s="10">
        <v>0</v>
      </c>
      <c r="CP22" s="10">
        <v>32</v>
      </c>
      <c r="CQ22" s="10">
        <v>3</v>
      </c>
      <c r="CR22" s="10">
        <v>9</v>
      </c>
      <c r="CS22" s="10">
        <v>0</v>
      </c>
      <c r="CT22" s="9">
        <f t="shared" si="16"/>
        <v>21</v>
      </c>
      <c r="CU22" s="11">
        <f t="shared" si="17"/>
        <v>172</v>
      </c>
      <c r="CV22" s="10">
        <v>9</v>
      </c>
      <c r="CW22" s="10">
        <v>9</v>
      </c>
      <c r="CX22" s="10">
        <v>0</v>
      </c>
      <c r="CY22" s="10">
        <v>14</v>
      </c>
      <c r="CZ22" s="10">
        <v>0</v>
      </c>
      <c r="DA22" s="10">
        <v>9</v>
      </c>
      <c r="DB22" s="10">
        <v>0</v>
      </c>
      <c r="DC22" s="9">
        <f t="shared" si="18"/>
        <v>30</v>
      </c>
      <c r="DD22" s="11">
        <f t="shared" si="19"/>
        <v>186</v>
      </c>
      <c r="DE22" s="10">
        <v>27</v>
      </c>
      <c r="DF22" s="10">
        <v>27</v>
      </c>
      <c r="DG22" s="10">
        <v>0</v>
      </c>
      <c r="DH22" s="10">
        <v>80</v>
      </c>
      <c r="DI22" s="10">
        <v>2</v>
      </c>
      <c r="DJ22" s="10">
        <v>28</v>
      </c>
      <c r="DK22" s="10">
        <v>0</v>
      </c>
      <c r="DL22" s="9">
        <f t="shared" si="20"/>
        <v>57</v>
      </c>
      <c r="DM22" s="11">
        <f t="shared" si="21"/>
        <v>266</v>
      </c>
      <c r="DN22" s="10">
        <v>15</v>
      </c>
      <c r="DO22" s="10">
        <v>15</v>
      </c>
      <c r="DP22" s="10">
        <v>0</v>
      </c>
      <c r="DQ22" s="10">
        <v>39</v>
      </c>
      <c r="DR22" s="10">
        <v>1</v>
      </c>
      <c r="DS22" s="10">
        <v>15</v>
      </c>
      <c r="DT22" s="10">
        <v>0</v>
      </c>
      <c r="DU22" s="9">
        <f t="shared" si="22"/>
        <v>72</v>
      </c>
      <c r="DV22" s="11">
        <f t="shared" si="23"/>
        <v>305</v>
      </c>
      <c r="DW22" s="10">
        <v>3</v>
      </c>
      <c r="DX22" s="10">
        <v>3</v>
      </c>
      <c r="DY22" s="10">
        <v>0</v>
      </c>
      <c r="DZ22" s="10">
        <v>21</v>
      </c>
      <c r="EA22" s="10">
        <v>3</v>
      </c>
      <c r="EB22" s="10">
        <v>3</v>
      </c>
      <c r="EC22" s="10">
        <v>0</v>
      </c>
      <c r="ED22" s="9">
        <f t="shared" si="24"/>
        <v>75</v>
      </c>
      <c r="EE22" s="11">
        <f t="shared" si="25"/>
        <v>326</v>
      </c>
      <c r="EF22" s="10">
        <v>2</v>
      </c>
      <c r="EG22" s="10">
        <v>2</v>
      </c>
      <c r="EH22" s="10">
        <v>0</v>
      </c>
      <c r="EI22" s="10">
        <v>10</v>
      </c>
      <c r="EJ22" s="10">
        <v>2</v>
      </c>
      <c r="EK22" s="10">
        <v>1</v>
      </c>
      <c r="EL22" s="10">
        <v>0</v>
      </c>
      <c r="EM22" s="9">
        <f t="shared" si="26"/>
        <v>77</v>
      </c>
      <c r="EN22" s="11">
        <f t="shared" si="27"/>
        <v>336</v>
      </c>
      <c r="EO22" s="10">
        <v>2</v>
      </c>
      <c r="EP22" s="10">
        <v>2</v>
      </c>
      <c r="EQ22" s="10">
        <v>0</v>
      </c>
      <c r="ER22" s="10">
        <v>9</v>
      </c>
      <c r="ES22" s="10">
        <v>2</v>
      </c>
      <c r="ET22" s="10">
        <v>1</v>
      </c>
      <c r="EU22" s="10">
        <v>0</v>
      </c>
      <c r="EV22" s="9">
        <f t="shared" si="28"/>
        <v>79</v>
      </c>
      <c r="EW22" s="11">
        <f t="shared" si="29"/>
        <v>345</v>
      </c>
      <c r="EX22" s="10">
        <v>4</v>
      </c>
      <c r="EY22" s="10">
        <v>4</v>
      </c>
      <c r="EZ22" s="10">
        <v>0</v>
      </c>
      <c r="FA22" s="10">
        <v>33</v>
      </c>
      <c r="FB22" s="10">
        <v>3</v>
      </c>
      <c r="FC22" s="10">
        <v>11</v>
      </c>
      <c r="FD22" s="10">
        <v>0</v>
      </c>
      <c r="FE22" s="9">
        <f t="shared" si="30"/>
        <v>83</v>
      </c>
      <c r="FF22" s="11">
        <f t="shared" si="31"/>
        <v>378</v>
      </c>
      <c r="FG22" s="10">
        <v>7</v>
      </c>
      <c r="FH22" s="10">
        <v>7</v>
      </c>
      <c r="FI22" s="10">
        <v>0</v>
      </c>
      <c r="FJ22" s="10">
        <v>50</v>
      </c>
      <c r="FK22" s="10">
        <v>3</v>
      </c>
      <c r="FL22" s="10">
        <v>14</v>
      </c>
      <c r="FM22" s="10">
        <v>0</v>
      </c>
      <c r="FN22" s="9">
        <f t="shared" si="32"/>
        <v>90</v>
      </c>
      <c r="FO22" s="11">
        <f t="shared" si="33"/>
        <v>428</v>
      </c>
      <c r="FP22" s="10"/>
      <c r="FQ22" s="10"/>
      <c r="FR22" s="10"/>
      <c r="FS22" s="10"/>
      <c r="FT22" s="10"/>
      <c r="FU22" s="10"/>
      <c r="FV22" s="10"/>
      <c r="FW22" s="9">
        <f t="shared" si="34"/>
        <v>90</v>
      </c>
      <c r="FX22" s="11">
        <f t="shared" si="35"/>
        <v>428</v>
      </c>
      <c r="FY22" s="10"/>
      <c r="FZ22" s="10"/>
      <c r="GA22" s="10"/>
      <c r="GB22" s="10"/>
      <c r="GC22" s="10"/>
      <c r="GD22" s="10"/>
      <c r="GE22" s="10"/>
      <c r="GF22" s="9">
        <f t="shared" si="36"/>
        <v>90</v>
      </c>
      <c r="GG22" s="11">
        <f t="shared" si="37"/>
        <v>428</v>
      </c>
    </row>
    <row r="23" spans="1:189" x14ac:dyDescent="0.4">
      <c r="A23" s="60"/>
      <c r="B23" s="7" t="s">
        <v>20</v>
      </c>
      <c r="C23" s="8">
        <v>1</v>
      </c>
      <c r="D23" s="8">
        <v>1</v>
      </c>
      <c r="E23" s="8">
        <v>0</v>
      </c>
      <c r="F23" s="8">
        <v>31</v>
      </c>
      <c r="G23" s="8">
        <v>0</v>
      </c>
      <c r="H23" s="8">
        <v>0</v>
      </c>
      <c r="I23" s="8">
        <v>0</v>
      </c>
      <c r="J23" s="8">
        <v>5</v>
      </c>
      <c r="K23" s="8">
        <v>5</v>
      </c>
      <c r="L23" s="8">
        <v>0</v>
      </c>
      <c r="M23" s="8">
        <v>112</v>
      </c>
      <c r="N23" s="8">
        <v>0</v>
      </c>
      <c r="O23" s="8">
        <v>0</v>
      </c>
      <c r="P23" s="8">
        <v>0</v>
      </c>
      <c r="Q23" s="9">
        <f t="shared" si="38"/>
        <v>6</v>
      </c>
      <c r="R23" s="9">
        <f t="shared" si="39"/>
        <v>143</v>
      </c>
      <c r="S23" s="10">
        <v>6</v>
      </c>
      <c r="T23" s="10">
        <v>6</v>
      </c>
      <c r="U23" s="10">
        <v>0</v>
      </c>
      <c r="V23" s="10">
        <v>108</v>
      </c>
      <c r="W23" s="10">
        <v>0</v>
      </c>
      <c r="X23" s="10">
        <v>0</v>
      </c>
      <c r="Y23" s="10">
        <v>0</v>
      </c>
      <c r="Z23" s="9">
        <f t="shared" si="0"/>
        <v>12</v>
      </c>
      <c r="AA23" s="11">
        <f t="shared" si="1"/>
        <v>251</v>
      </c>
      <c r="AB23" s="10">
        <v>7</v>
      </c>
      <c r="AC23" s="10">
        <v>7</v>
      </c>
      <c r="AD23" s="10">
        <v>0</v>
      </c>
      <c r="AE23" s="10">
        <v>72</v>
      </c>
      <c r="AF23" s="10">
        <v>0</v>
      </c>
      <c r="AG23" s="10">
        <v>0</v>
      </c>
      <c r="AH23" s="10">
        <v>0</v>
      </c>
      <c r="AI23" s="9">
        <f t="shared" si="2"/>
        <v>19</v>
      </c>
      <c r="AJ23" s="11">
        <f t="shared" si="3"/>
        <v>323</v>
      </c>
      <c r="AK23" s="10">
        <v>12</v>
      </c>
      <c r="AL23" s="10">
        <v>12</v>
      </c>
      <c r="AM23" s="10">
        <v>0</v>
      </c>
      <c r="AN23" s="10">
        <v>141</v>
      </c>
      <c r="AO23" s="10">
        <v>0</v>
      </c>
      <c r="AP23" s="10">
        <v>0</v>
      </c>
      <c r="AQ23" s="10">
        <v>0</v>
      </c>
      <c r="AR23" s="9">
        <f t="shared" si="4"/>
        <v>31</v>
      </c>
      <c r="AS23" s="11">
        <f t="shared" si="5"/>
        <v>464</v>
      </c>
      <c r="AT23" s="10">
        <v>9</v>
      </c>
      <c r="AU23" s="10">
        <v>9</v>
      </c>
      <c r="AV23" s="10">
        <v>0</v>
      </c>
      <c r="AW23" s="10">
        <v>97</v>
      </c>
      <c r="AX23" s="10">
        <v>0</v>
      </c>
      <c r="AY23" s="10">
        <v>0</v>
      </c>
      <c r="AZ23" s="10">
        <v>0</v>
      </c>
      <c r="BA23" s="9">
        <f t="shared" si="6"/>
        <v>40</v>
      </c>
      <c r="BB23" s="11">
        <f t="shared" si="7"/>
        <v>561</v>
      </c>
      <c r="BC23" s="10">
        <v>14</v>
      </c>
      <c r="BD23" s="10">
        <v>14</v>
      </c>
      <c r="BE23" s="10">
        <v>0</v>
      </c>
      <c r="BF23" s="10">
        <v>227</v>
      </c>
      <c r="BG23" s="10">
        <v>0</v>
      </c>
      <c r="BH23" s="10">
        <v>0</v>
      </c>
      <c r="BI23" s="10">
        <v>0</v>
      </c>
      <c r="BJ23" s="9">
        <f t="shared" si="8"/>
        <v>54</v>
      </c>
      <c r="BK23" s="11">
        <f t="shared" si="9"/>
        <v>788</v>
      </c>
      <c r="BL23" s="10">
        <v>8</v>
      </c>
      <c r="BM23" s="10">
        <v>8</v>
      </c>
      <c r="BN23" s="10">
        <v>0</v>
      </c>
      <c r="BO23" s="10">
        <v>222</v>
      </c>
      <c r="BP23" s="10">
        <v>0</v>
      </c>
      <c r="BQ23" s="10">
        <v>0</v>
      </c>
      <c r="BR23" s="10">
        <v>0</v>
      </c>
      <c r="BS23" s="9">
        <f t="shared" si="10"/>
        <v>62</v>
      </c>
      <c r="BT23" s="11">
        <f t="shared" si="11"/>
        <v>1010</v>
      </c>
      <c r="BU23" s="16">
        <v>16</v>
      </c>
      <c r="BV23" s="16">
        <v>16</v>
      </c>
      <c r="BW23" s="10">
        <v>0</v>
      </c>
      <c r="BX23" s="16">
        <v>475</v>
      </c>
      <c r="BY23" s="10">
        <v>0</v>
      </c>
      <c r="BZ23" s="10">
        <v>0</v>
      </c>
      <c r="CA23" s="10">
        <v>0</v>
      </c>
      <c r="CB23" s="9">
        <f t="shared" si="12"/>
        <v>78</v>
      </c>
      <c r="CC23" s="11">
        <f>BT23+BX23</f>
        <v>1485</v>
      </c>
      <c r="CD23" s="10">
        <v>7</v>
      </c>
      <c r="CE23" s="10">
        <v>7</v>
      </c>
      <c r="CF23" s="10">
        <v>0</v>
      </c>
      <c r="CG23" s="10">
        <v>207</v>
      </c>
      <c r="CH23" s="10">
        <v>0</v>
      </c>
      <c r="CI23" s="10">
        <v>0</v>
      </c>
      <c r="CJ23" s="10">
        <v>0</v>
      </c>
      <c r="CK23" s="9">
        <f t="shared" si="14"/>
        <v>85</v>
      </c>
      <c r="CL23" s="11">
        <f t="shared" si="15"/>
        <v>1692</v>
      </c>
      <c r="CM23" s="10">
        <v>8</v>
      </c>
      <c r="CN23" s="10">
        <v>8</v>
      </c>
      <c r="CO23" s="10">
        <v>0</v>
      </c>
      <c r="CP23" s="10">
        <v>117</v>
      </c>
      <c r="CQ23" s="10">
        <v>0</v>
      </c>
      <c r="CR23" s="10">
        <v>0</v>
      </c>
      <c r="CS23" s="10">
        <v>0</v>
      </c>
      <c r="CT23" s="9">
        <f t="shared" si="16"/>
        <v>93</v>
      </c>
      <c r="CU23" s="11">
        <f>CL23+CP23</f>
        <v>1809</v>
      </c>
      <c r="CV23" s="10">
        <v>9</v>
      </c>
      <c r="CW23" s="10">
        <v>9</v>
      </c>
      <c r="CX23" s="10">
        <v>0</v>
      </c>
      <c r="CY23" s="10">
        <v>148</v>
      </c>
      <c r="CZ23" s="10">
        <v>0</v>
      </c>
      <c r="DA23" s="10">
        <v>0</v>
      </c>
      <c r="DB23" s="10">
        <v>0</v>
      </c>
      <c r="DC23" s="9">
        <f t="shared" si="18"/>
        <v>102</v>
      </c>
      <c r="DD23" s="11">
        <f t="shared" si="19"/>
        <v>1957</v>
      </c>
      <c r="DE23" s="10">
        <v>24</v>
      </c>
      <c r="DF23" s="10">
        <v>24</v>
      </c>
      <c r="DG23" s="10">
        <v>0</v>
      </c>
      <c r="DH23" s="10">
        <v>699</v>
      </c>
      <c r="DI23" s="10">
        <v>0</v>
      </c>
      <c r="DJ23" s="10">
        <v>0</v>
      </c>
      <c r="DK23" s="10">
        <v>0</v>
      </c>
      <c r="DL23" s="9">
        <f t="shared" si="20"/>
        <v>126</v>
      </c>
      <c r="DM23" s="11">
        <f>DD23+DH23</f>
        <v>2656</v>
      </c>
      <c r="DN23" s="10">
        <v>7</v>
      </c>
      <c r="DO23" s="10">
        <v>7</v>
      </c>
      <c r="DP23" s="10">
        <v>0</v>
      </c>
      <c r="DQ23" s="10">
        <v>187</v>
      </c>
      <c r="DR23" s="10">
        <v>0</v>
      </c>
      <c r="DS23" s="10">
        <v>0</v>
      </c>
      <c r="DT23" s="10">
        <v>0</v>
      </c>
      <c r="DU23" s="9">
        <f t="shared" si="22"/>
        <v>133</v>
      </c>
      <c r="DV23" s="11">
        <f t="shared" si="23"/>
        <v>2843</v>
      </c>
      <c r="DW23" s="10">
        <v>16</v>
      </c>
      <c r="DX23" s="10">
        <v>16</v>
      </c>
      <c r="DY23" s="10">
        <v>0</v>
      </c>
      <c r="DZ23" s="10">
        <v>540</v>
      </c>
      <c r="EA23" s="10">
        <v>0</v>
      </c>
      <c r="EB23" s="10">
        <v>0</v>
      </c>
      <c r="EC23" s="10">
        <v>0</v>
      </c>
      <c r="ED23" s="9">
        <f t="shared" si="24"/>
        <v>149</v>
      </c>
      <c r="EE23" s="11">
        <f>DV23+DZ23</f>
        <v>3383</v>
      </c>
      <c r="EF23" s="10">
        <v>9</v>
      </c>
      <c r="EG23" s="10">
        <v>9</v>
      </c>
      <c r="EH23" s="10">
        <v>0</v>
      </c>
      <c r="EI23" s="10">
        <v>220</v>
      </c>
      <c r="EJ23" s="10">
        <v>0</v>
      </c>
      <c r="EK23" s="10">
        <v>0</v>
      </c>
      <c r="EL23" s="10">
        <v>0</v>
      </c>
      <c r="EM23" s="9">
        <f t="shared" si="26"/>
        <v>158</v>
      </c>
      <c r="EN23" s="11">
        <f t="shared" si="27"/>
        <v>3603</v>
      </c>
      <c r="EO23" s="10">
        <v>12</v>
      </c>
      <c r="EP23" s="10">
        <v>12</v>
      </c>
      <c r="EQ23" s="10">
        <v>0</v>
      </c>
      <c r="ER23" s="10">
        <v>199</v>
      </c>
      <c r="ES23" s="10">
        <v>0</v>
      </c>
      <c r="ET23" s="10">
        <v>0</v>
      </c>
      <c r="EU23" s="10">
        <v>0</v>
      </c>
      <c r="EV23" s="9">
        <f t="shared" si="28"/>
        <v>170</v>
      </c>
      <c r="EW23" s="11">
        <f>EN23+ER23</f>
        <v>3802</v>
      </c>
      <c r="EX23" s="10">
        <v>7</v>
      </c>
      <c r="EY23" s="10">
        <v>7</v>
      </c>
      <c r="EZ23" s="10">
        <v>0</v>
      </c>
      <c r="FA23" s="10">
        <v>163</v>
      </c>
      <c r="FB23" s="10">
        <v>0</v>
      </c>
      <c r="FC23" s="10">
        <v>0</v>
      </c>
      <c r="FD23" s="10">
        <v>0</v>
      </c>
      <c r="FE23" s="9">
        <f t="shared" si="30"/>
        <v>177</v>
      </c>
      <c r="FF23" s="11">
        <f t="shared" si="31"/>
        <v>3965</v>
      </c>
      <c r="FG23" s="10">
        <v>11</v>
      </c>
      <c r="FH23" s="10">
        <v>11</v>
      </c>
      <c r="FI23" s="10">
        <v>0</v>
      </c>
      <c r="FJ23" s="10">
        <v>204</v>
      </c>
      <c r="FK23" s="10">
        <v>0</v>
      </c>
      <c r="FL23" s="10">
        <v>0</v>
      </c>
      <c r="FM23" s="10">
        <v>0</v>
      </c>
      <c r="FN23" s="9">
        <f t="shared" si="32"/>
        <v>188</v>
      </c>
      <c r="FO23" s="11">
        <f>FF23+FJ23</f>
        <v>4169</v>
      </c>
      <c r="FP23" s="10"/>
      <c r="FQ23" s="10"/>
      <c r="FR23" s="10"/>
      <c r="FS23" s="10"/>
      <c r="FT23" s="10"/>
      <c r="FU23" s="10"/>
      <c r="FV23" s="10"/>
      <c r="FW23" s="9">
        <f t="shared" si="34"/>
        <v>188</v>
      </c>
      <c r="FX23" s="11">
        <f t="shared" si="35"/>
        <v>4169</v>
      </c>
      <c r="FY23" s="10"/>
      <c r="FZ23" s="10"/>
      <c r="GA23" s="10"/>
      <c r="GB23" s="10"/>
      <c r="GC23" s="10"/>
      <c r="GD23" s="10"/>
      <c r="GE23" s="10"/>
      <c r="GF23" s="9">
        <f t="shared" si="36"/>
        <v>188</v>
      </c>
      <c r="GG23" s="11">
        <f>FX23+GB23</f>
        <v>4169</v>
      </c>
    </row>
    <row r="24" spans="1:189" x14ac:dyDescent="0.4">
      <c r="A24" s="61" t="s">
        <v>27</v>
      </c>
      <c r="B24" s="7" t="s">
        <v>18</v>
      </c>
      <c r="C24" s="8">
        <v>0</v>
      </c>
      <c r="D24" s="8">
        <v>0</v>
      </c>
      <c r="E24" s="8">
        <v>0</v>
      </c>
      <c r="F24" s="8">
        <v>0</v>
      </c>
      <c r="G24" s="8">
        <v>0</v>
      </c>
      <c r="H24" s="8">
        <v>0</v>
      </c>
      <c r="I24" s="8">
        <v>0</v>
      </c>
      <c r="J24" s="8">
        <v>1</v>
      </c>
      <c r="K24" s="8">
        <v>1</v>
      </c>
      <c r="L24" s="8">
        <v>0</v>
      </c>
      <c r="M24" s="8">
        <v>200</v>
      </c>
      <c r="N24" s="8">
        <v>6</v>
      </c>
      <c r="O24" s="8">
        <v>21</v>
      </c>
      <c r="P24" s="8">
        <v>0</v>
      </c>
      <c r="Q24" s="9">
        <f t="shared" si="38"/>
        <v>1</v>
      </c>
      <c r="R24" s="9">
        <f t="shared" si="39"/>
        <v>200</v>
      </c>
      <c r="S24" s="10">
        <v>1</v>
      </c>
      <c r="T24" s="10">
        <v>1</v>
      </c>
      <c r="U24" s="10">
        <v>0</v>
      </c>
      <c r="V24" s="10">
        <v>12</v>
      </c>
      <c r="W24" s="10">
        <v>0</v>
      </c>
      <c r="X24" s="10">
        <v>4</v>
      </c>
      <c r="Y24" s="10">
        <v>0</v>
      </c>
      <c r="Z24" s="9">
        <f t="shared" si="0"/>
        <v>2</v>
      </c>
      <c r="AA24" s="11">
        <f t="shared" si="1"/>
        <v>212</v>
      </c>
      <c r="AB24" s="10">
        <v>0</v>
      </c>
      <c r="AC24" s="10">
        <v>0</v>
      </c>
      <c r="AD24" s="10">
        <v>0</v>
      </c>
      <c r="AE24" s="10">
        <v>0</v>
      </c>
      <c r="AF24" s="10">
        <v>0</v>
      </c>
      <c r="AG24" s="10">
        <v>0</v>
      </c>
      <c r="AH24" s="10">
        <v>0</v>
      </c>
      <c r="AI24" s="9">
        <f t="shared" si="2"/>
        <v>2</v>
      </c>
      <c r="AJ24" s="11">
        <f t="shared" si="3"/>
        <v>212</v>
      </c>
      <c r="AK24" s="10">
        <v>7</v>
      </c>
      <c r="AL24" s="10">
        <v>7</v>
      </c>
      <c r="AM24" s="10">
        <v>0</v>
      </c>
      <c r="AN24" s="10">
        <v>211</v>
      </c>
      <c r="AO24" s="10">
        <v>9</v>
      </c>
      <c r="AP24" s="10">
        <v>30</v>
      </c>
      <c r="AQ24" s="10">
        <v>6</v>
      </c>
      <c r="AR24" s="9">
        <f t="shared" si="4"/>
        <v>9</v>
      </c>
      <c r="AS24" s="11">
        <f t="shared" si="5"/>
        <v>423</v>
      </c>
      <c r="AT24" s="10">
        <v>2</v>
      </c>
      <c r="AU24" s="10">
        <v>2</v>
      </c>
      <c r="AV24" s="10">
        <v>0</v>
      </c>
      <c r="AW24" s="10">
        <v>7</v>
      </c>
      <c r="AX24" s="10">
        <v>1</v>
      </c>
      <c r="AY24" s="10">
        <v>5</v>
      </c>
      <c r="AZ24" s="10">
        <v>0</v>
      </c>
      <c r="BA24" s="9">
        <f t="shared" si="6"/>
        <v>11</v>
      </c>
      <c r="BB24" s="11">
        <f t="shared" si="7"/>
        <v>430</v>
      </c>
      <c r="BC24" s="10">
        <v>6</v>
      </c>
      <c r="BD24" s="10">
        <v>4</v>
      </c>
      <c r="BE24" s="10">
        <v>2</v>
      </c>
      <c r="BF24" s="10">
        <v>122</v>
      </c>
      <c r="BG24" s="10">
        <v>1</v>
      </c>
      <c r="BH24" s="10">
        <v>30</v>
      </c>
      <c r="BI24" s="10">
        <v>0</v>
      </c>
      <c r="BJ24" s="9">
        <f t="shared" si="8"/>
        <v>17</v>
      </c>
      <c r="BK24" s="11">
        <f t="shared" si="9"/>
        <v>552</v>
      </c>
      <c r="BL24" s="10">
        <v>2</v>
      </c>
      <c r="BM24" s="10">
        <v>2</v>
      </c>
      <c r="BN24" s="10">
        <v>0</v>
      </c>
      <c r="BO24" s="10">
        <v>91</v>
      </c>
      <c r="BP24" s="10">
        <v>7</v>
      </c>
      <c r="BQ24" s="10">
        <v>10</v>
      </c>
      <c r="BR24" s="10">
        <v>0</v>
      </c>
      <c r="BS24" s="9">
        <f t="shared" si="10"/>
        <v>19</v>
      </c>
      <c r="BT24" s="11">
        <f t="shared" si="11"/>
        <v>643</v>
      </c>
      <c r="BU24" s="10">
        <v>2</v>
      </c>
      <c r="BV24" s="10">
        <v>2</v>
      </c>
      <c r="BW24" s="10">
        <v>0</v>
      </c>
      <c r="BX24" s="10">
        <v>32</v>
      </c>
      <c r="BY24" s="10">
        <v>11</v>
      </c>
      <c r="BZ24" s="10">
        <v>12</v>
      </c>
      <c r="CA24" s="10">
        <v>0</v>
      </c>
      <c r="CB24" s="9">
        <f t="shared" si="12"/>
        <v>21</v>
      </c>
      <c r="CC24" s="11">
        <f t="shared" si="13"/>
        <v>675</v>
      </c>
      <c r="CD24" s="10">
        <v>0</v>
      </c>
      <c r="CE24" s="10">
        <v>0</v>
      </c>
      <c r="CF24" s="10">
        <v>0</v>
      </c>
      <c r="CG24" s="10">
        <v>0</v>
      </c>
      <c r="CH24" s="10">
        <v>0</v>
      </c>
      <c r="CI24" s="10">
        <v>0</v>
      </c>
      <c r="CJ24" s="10">
        <v>0</v>
      </c>
      <c r="CK24" s="9">
        <f t="shared" si="14"/>
        <v>21</v>
      </c>
      <c r="CL24" s="11">
        <f t="shared" si="15"/>
        <v>675</v>
      </c>
      <c r="CM24" s="10">
        <v>7</v>
      </c>
      <c r="CN24" s="10">
        <v>6</v>
      </c>
      <c r="CO24" s="10">
        <v>1</v>
      </c>
      <c r="CP24" s="10">
        <v>142</v>
      </c>
      <c r="CQ24" s="10">
        <v>6</v>
      </c>
      <c r="CR24" s="10">
        <v>13</v>
      </c>
      <c r="CS24" s="10">
        <v>3</v>
      </c>
      <c r="CT24" s="9">
        <f t="shared" si="16"/>
        <v>28</v>
      </c>
      <c r="CU24" s="11">
        <f t="shared" ref="CU24:CU53" si="40">CL24+CP24</f>
        <v>817</v>
      </c>
      <c r="CV24" s="10">
        <v>1</v>
      </c>
      <c r="CW24" s="10">
        <v>1</v>
      </c>
      <c r="CX24" s="10">
        <v>0</v>
      </c>
      <c r="CY24" s="10">
        <v>21</v>
      </c>
      <c r="CZ24" s="10">
        <v>0</v>
      </c>
      <c r="DA24" s="10">
        <v>4</v>
      </c>
      <c r="DB24" s="10">
        <v>0</v>
      </c>
      <c r="DC24" s="9">
        <f t="shared" si="18"/>
        <v>29</v>
      </c>
      <c r="DD24" s="11">
        <f t="shared" si="19"/>
        <v>838</v>
      </c>
      <c r="DE24" s="10">
        <v>1</v>
      </c>
      <c r="DF24" s="10">
        <v>1</v>
      </c>
      <c r="DG24" s="10">
        <v>0</v>
      </c>
      <c r="DH24" s="10">
        <v>17</v>
      </c>
      <c r="DI24" s="10">
        <v>1</v>
      </c>
      <c r="DJ24" s="10">
        <v>9</v>
      </c>
      <c r="DK24" s="10">
        <v>0</v>
      </c>
      <c r="DL24" s="9">
        <f t="shared" si="20"/>
        <v>30</v>
      </c>
      <c r="DM24" s="11">
        <f t="shared" ref="DM24:DM53" si="41">DD24+DH24</f>
        <v>855</v>
      </c>
      <c r="DN24" s="10">
        <v>3</v>
      </c>
      <c r="DO24" s="10">
        <v>3</v>
      </c>
      <c r="DP24" s="10">
        <v>0</v>
      </c>
      <c r="DQ24" s="10">
        <v>49</v>
      </c>
      <c r="DR24" s="10">
        <v>8</v>
      </c>
      <c r="DS24" s="10">
        <v>1</v>
      </c>
      <c r="DT24" s="10">
        <v>1</v>
      </c>
      <c r="DU24" s="9">
        <f t="shared" si="22"/>
        <v>33</v>
      </c>
      <c r="DV24" s="11">
        <f t="shared" si="23"/>
        <v>904</v>
      </c>
      <c r="DW24" s="10">
        <v>1</v>
      </c>
      <c r="DX24" s="10">
        <v>1</v>
      </c>
      <c r="DY24" s="10">
        <v>0</v>
      </c>
      <c r="DZ24" s="10">
        <v>15</v>
      </c>
      <c r="EA24" s="10">
        <v>0</v>
      </c>
      <c r="EB24" s="10">
        <v>1</v>
      </c>
      <c r="EC24" s="10">
        <v>0</v>
      </c>
      <c r="ED24" s="9">
        <f t="shared" si="24"/>
        <v>34</v>
      </c>
      <c r="EE24" s="11">
        <f t="shared" ref="EE24:EE53" si="42">DV24+DZ24</f>
        <v>919</v>
      </c>
      <c r="EF24" s="10">
        <v>0</v>
      </c>
      <c r="EG24" s="10">
        <v>0</v>
      </c>
      <c r="EH24" s="10">
        <v>0</v>
      </c>
      <c r="EI24" s="10">
        <v>0</v>
      </c>
      <c r="EJ24" s="10">
        <v>0</v>
      </c>
      <c r="EK24" s="10">
        <v>0</v>
      </c>
      <c r="EL24" s="10">
        <v>0</v>
      </c>
      <c r="EM24" s="9">
        <f t="shared" si="26"/>
        <v>34</v>
      </c>
      <c r="EN24" s="11">
        <f t="shared" si="27"/>
        <v>919</v>
      </c>
      <c r="EO24" s="10">
        <v>0</v>
      </c>
      <c r="EP24" s="10">
        <v>0</v>
      </c>
      <c r="EQ24" s="10">
        <v>0</v>
      </c>
      <c r="ER24" s="10">
        <v>0</v>
      </c>
      <c r="ES24" s="10">
        <v>0</v>
      </c>
      <c r="ET24" s="10">
        <v>0</v>
      </c>
      <c r="EU24" s="10">
        <v>0</v>
      </c>
      <c r="EV24" s="9">
        <f t="shared" si="28"/>
        <v>34</v>
      </c>
      <c r="EW24" s="11">
        <f t="shared" ref="EW24:EW53" si="43">EN24+ER24</f>
        <v>919</v>
      </c>
      <c r="EX24" s="10">
        <v>1</v>
      </c>
      <c r="EY24" s="10">
        <v>1</v>
      </c>
      <c r="EZ24" s="10">
        <v>0</v>
      </c>
      <c r="FA24" s="10">
        <v>2</v>
      </c>
      <c r="FB24" s="10">
        <v>0</v>
      </c>
      <c r="FC24" s="10">
        <v>1</v>
      </c>
      <c r="FD24" s="10">
        <v>0</v>
      </c>
      <c r="FE24" s="9">
        <f t="shared" si="30"/>
        <v>35</v>
      </c>
      <c r="FF24" s="11">
        <f t="shared" si="31"/>
        <v>921</v>
      </c>
      <c r="FG24" s="10">
        <v>1</v>
      </c>
      <c r="FH24" s="10">
        <v>1</v>
      </c>
      <c r="FI24" s="10">
        <v>0</v>
      </c>
      <c r="FJ24" s="10">
        <v>25</v>
      </c>
      <c r="FK24" s="10">
        <v>0</v>
      </c>
      <c r="FL24" s="10">
        <v>4</v>
      </c>
      <c r="FM24" s="10">
        <v>0</v>
      </c>
      <c r="FN24" s="9">
        <f t="shared" si="32"/>
        <v>36</v>
      </c>
      <c r="FO24" s="11">
        <f t="shared" ref="FO24:FO53" si="44">FF24+FJ24</f>
        <v>946</v>
      </c>
      <c r="FP24" s="10"/>
      <c r="FQ24" s="10"/>
      <c r="FR24" s="10"/>
      <c r="FS24" s="10"/>
      <c r="FT24" s="10"/>
      <c r="FU24" s="10"/>
      <c r="FV24" s="10"/>
      <c r="FW24" s="9">
        <f t="shared" si="34"/>
        <v>36</v>
      </c>
      <c r="FX24" s="11">
        <f t="shared" si="35"/>
        <v>946</v>
      </c>
      <c r="FY24" s="10"/>
      <c r="FZ24" s="10"/>
      <c r="GA24" s="10"/>
      <c r="GB24" s="10"/>
      <c r="GC24" s="10"/>
      <c r="GD24" s="10"/>
      <c r="GE24" s="10"/>
      <c r="GF24" s="9">
        <f t="shared" si="36"/>
        <v>36</v>
      </c>
      <c r="GG24" s="11">
        <f t="shared" ref="GG24:GG53" si="45">FX24+GB24</f>
        <v>946</v>
      </c>
    </row>
    <row r="25" spans="1:189" x14ac:dyDescent="0.4">
      <c r="A25" s="62"/>
      <c r="B25" s="7" t="s">
        <v>19</v>
      </c>
      <c r="C25" s="8">
        <v>0</v>
      </c>
      <c r="D25" s="8">
        <v>0</v>
      </c>
      <c r="E25" s="8">
        <v>0</v>
      </c>
      <c r="F25" s="8">
        <v>0</v>
      </c>
      <c r="G25" s="8">
        <v>0</v>
      </c>
      <c r="H25" s="8">
        <v>0</v>
      </c>
      <c r="I25" s="8">
        <v>0</v>
      </c>
      <c r="J25" s="8">
        <v>0</v>
      </c>
      <c r="K25" s="8">
        <v>0</v>
      </c>
      <c r="L25" s="8">
        <v>0</v>
      </c>
      <c r="M25" s="8">
        <v>0</v>
      </c>
      <c r="N25" s="8">
        <v>0</v>
      </c>
      <c r="O25" s="8">
        <v>0</v>
      </c>
      <c r="P25" s="8">
        <v>0</v>
      </c>
      <c r="Q25" s="9">
        <f t="shared" si="38"/>
        <v>0</v>
      </c>
      <c r="R25" s="9">
        <f t="shared" si="39"/>
        <v>0</v>
      </c>
      <c r="S25" s="10">
        <v>0</v>
      </c>
      <c r="T25" s="10">
        <v>0</v>
      </c>
      <c r="U25" s="10">
        <v>0</v>
      </c>
      <c r="V25" s="10">
        <v>0</v>
      </c>
      <c r="W25" s="10">
        <v>0</v>
      </c>
      <c r="X25" s="10">
        <v>0</v>
      </c>
      <c r="Y25" s="10">
        <v>0</v>
      </c>
      <c r="Z25" s="9">
        <f t="shared" si="0"/>
        <v>0</v>
      </c>
      <c r="AA25" s="11">
        <f t="shared" si="1"/>
        <v>0</v>
      </c>
      <c r="AB25" s="10">
        <v>0</v>
      </c>
      <c r="AC25" s="10">
        <v>0</v>
      </c>
      <c r="AD25" s="10">
        <v>0</v>
      </c>
      <c r="AE25" s="10">
        <v>0</v>
      </c>
      <c r="AF25" s="10">
        <v>0</v>
      </c>
      <c r="AG25" s="10">
        <v>0</v>
      </c>
      <c r="AH25" s="10">
        <v>0</v>
      </c>
      <c r="AI25" s="9">
        <f t="shared" si="2"/>
        <v>0</v>
      </c>
      <c r="AJ25" s="11">
        <f t="shared" si="3"/>
        <v>0</v>
      </c>
      <c r="AK25" s="10">
        <v>1</v>
      </c>
      <c r="AL25" s="10">
        <v>1</v>
      </c>
      <c r="AM25" s="10">
        <v>0</v>
      </c>
      <c r="AN25" s="10">
        <v>6</v>
      </c>
      <c r="AO25" s="10">
        <v>1</v>
      </c>
      <c r="AP25" s="10">
        <v>1</v>
      </c>
      <c r="AQ25" s="10">
        <v>0</v>
      </c>
      <c r="AR25" s="9">
        <f t="shared" si="4"/>
        <v>1</v>
      </c>
      <c r="AS25" s="11">
        <f t="shared" si="5"/>
        <v>6</v>
      </c>
      <c r="AT25" s="10">
        <v>2</v>
      </c>
      <c r="AU25" s="10">
        <v>2</v>
      </c>
      <c r="AV25" s="10">
        <v>0</v>
      </c>
      <c r="AW25" s="10">
        <v>10</v>
      </c>
      <c r="AX25" s="10">
        <v>0</v>
      </c>
      <c r="AY25" s="10">
        <v>1</v>
      </c>
      <c r="AZ25" s="10">
        <v>0</v>
      </c>
      <c r="BA25" s="9">
        <f t="shared" si="6"/>
        <v>3</v>
      </c>
      <c r="BB25" s="11">
        <f t="shared" si="7"/>
        <v>16</v>
      </c>
      <c r="BC25" s="10">
        <v>1</v>
      </c>
      <c r="BD25" s="10">
        <v>1</v>
      </c>
      <c r="BE25" s="10">
        <v>1</v>
      </c>
      <c r="BF25" s="10">
        <v>1</v>
      </c>
      <c r="BG25" s="10">
        <v>0</v>
      </c>
      <c r="BH25" s="10">
        <v>1</v>
      </c>
      <c r="BI25" s="10">
        <v>0</v>
      </c>
      <c r="BJ25" s="9">
        <f t="shared" si="8"/>
        <v>4</v>
      </c>
      <c r="BK25" s="11">
        <f t="shared" si="9"/>
        <v>17</v>
      </c>
      <c r="BL25" s="10">
        <v>1</v>
      </c>
      <c r="BM25" s="10">
        <v>1</v>
      </c>
      <c r="BN25" s="10">
        <v>0</v>
      </c>
      <c r="BO25" s="10">
        <v>4</v>
      </c>
      <c r="BP25" s="10">
        <v>1</v>
      </c>
      <c r="BQ25" s="10">
        <v>3</v>
      </c>
      <c r="BR25" s="10">
        <v>0</v>
      </c>
      <c r="BS25" s="9">
        <f t="shared" si="10"/>
        <v>5</v>
      </c>
      <c r="BT25" s="11">
        <f t="shared" si="11"/>
        <v>21</v>
      </c>
      <c r="BU25" s="10">
        <v>7</v>
      </c>
      <c r="BV25" s="10">
        <v>7</v>
      </c>
      <c r="BW25" s="10">
        <v>0</v>
      </c>
      <c r="BX25" s="10">
        <v>15</v>
      </c>
      <c r="BY25" s="10">
        <v>3</v>
      </c>
      <c r="BZ25" s="10">
        <v>10</v>
      </c>
      <c r="CA25" s="10">
        <v>0</v>
      </c>
      <c r="CB25" s="9">
        <f t="shared" si="12"/>
        <v>12</v>
      </c>
      <c r="CC25" s="11">
        <f t="shared" si="13"/>
        <v>36</v>
      </c>
      <c r="CD25" s="10">
        <v>7</v>
      </c>
      <c r="CE25" s="10">
        <v>0</v>
      </c>
      <c r="CF25" s="10">
        <v>7</v>
      </c>
      <c r="CG25" s="10">
        <v>7</v>
      </c>
      <c r="CH25" s="10">
        <v>0</v>
      </c>
      <c r="CI25" s="10">
        <v>1</v>
      </c>
      <c r="CJ25" s="10">
        <v>0</v>
      </c>
      <c r="CK25" s="9">
        <f t="shared" si="14"/>
        <v>19</v>
      </c>
      <c r="CL25" s="11">
        <f t="shared" si="15"/>
        <v>43</v>
      </c>
      <c r="CM25" s="10">
        <v>1</v>
      </c>
      <c r="CN25" s="10">
        <v>1</v>
      </c>
      <c r="CO25" s="10">
        <v>0</v>
      </c>
      <c r="CP25" s="10">
        <v>3</v>
      </c>
      <c r="CQ25" s="10">
        <v>1</v>
      </c>
      <c r="CR25" s="10">
        <v>1</v>
      </c>
      <c r="CS25" s="10">
        <v>0</v>
      </c>
      <c r="CT25" s="9">
        <f t="shared" si="16"/>
        <v>20</v>
      </c>
      <c r="CU25" s="11">
        <f t="shared" si="40"/>
        <v>46</v>
      </c>
      <c r="CV25" s="10">
        <v>4</v>
      </c>
      <c r="CW25" s="10">
        <v>4</v>
      </c>
      <c r="CX25" s="10">
        <v>0</v>
      </c>
      <c r="CY25" s="10">
        <v>4</v>
      </c>
      <c r="CZ25" s="10">
        <v>3</v>
      </c>
      <c r="DA25" s="10">
        <v>2</v>
      </c>
      <c r="DB25" s="10">
        <v>0</v>
      </c>
      <c r="DC25" s="9">
        <f t="shared" si="18"/>
        <v>24</v>
      </c>
      <c r="DD25" s="11">
        <f t="shared" si="19"/>
        <v>50</v>
      </c>
      <c r="DE25" s="10">
        <v>5</v>
      </c>
      <c r="DF25" s="10">
        <v>5</v>
      </c>
      <c r="DG25" s="10">
        <v>0</v>
      </c>
      <c r="DH25" s="10">
        <v>8</v>
      </c>
      <c r="DI25" s="10">
        <v>2</v>
      </c>
      <c r="DJ25" s="10">
        <v>3</v>
      </c>
      <c r="DK25" s="10">
        <v>0</v>
      </c>
      <c r="DL25" s="9">
        <f t="shared" si="20"/>
        <v>29</v>
      </c>
      <c r="DM25" s="11">
        <f t="shared" si="41"/>
        <v>58</v>
      </c>
      <c r="DN25" s="10">
        <v>2</v>
      </c>
      <c r="DO25" s="10">
        <v>2</v>
      </c>
      <c r="DP25" s="10">
        <v>0</v>
      </c>
      <c r="DQ25" s="10">
        <v>3</v>
      </c>
      <c r="DR25" s="10">
        <v>0</v>
      </c>
      <c r="DS25" s="10">
        <v>2</v>
      </c>
      <c r="DT25" s="10">
        <v>0</v>
      </c>
      <c r="DU25" s="9">
        <f t="shared" si="22"/>
        <v>31</v>
      </c>
      <c r="DV25" s="11">
        <f t="shared" si="23"/>
        <v>61</v>
      </c>
      <c r="DW25" s="10">
        <v>1</v>
      </c>
      <c r="DX25" s="10">
        <v>1</v>
      </c>
      <c r="DY25" s="10">
        <v>0</v>
      </c>
      <c r="DZ25" s="10">
        <v>2</v>
      </c>
      <c r="EA25" s="10">
        <v>0</v>
      </c>
      <c r="EB25" s="10">
        <v>1</v>
      </c>
      <c r="EC25" s="10">
        <v>0</v>
      </c>
      <c r="ED25" s="9">
        <f t="shared" si="24"/>
        <v>32</v>
      </c>
      <c r="EE25" s="11">
        <f t="shared" si="42"/>
        <v>63</v>
      </c>
      <c r="EF25" s="10">
        <v>0</v>
      </c>
      <c r="EG25" s="10">
        <v>0</v>
      </c>
      <c r="EH25" s="10">
        <v>0</v>
      </c>
      <c r="EI25" s="10">
        <v>0</v>
      </c>
      <c r="EJ25" s="10">
        <v>0</v>
      </c>
      <c r="EK25" s="10">
        <v>0</v>
      </c>
      <c r="EL25" s="10">
        <v>0</v>
      </c>
      <c r="EM25" s="9">
        <f t="shared" si="26"/>
        <v>32</v>
      </c>
      <c r="EN25" s="11">
        <f t="shared" si="27"/>
        <v>63</v>
      </c>
      <c r="EO25" s="10">
        <v>1</v>
      </c>
      <c r="EP25" s="10">
        <v>1</v>
      </c>
      <c r="EQ25" s="10">
        <v>0</v>
      </c>
      <c r="ER25" s="10">
        <v>3</v>
      </c>
      <c r="ES25" s="10">
        <v>1</v>
      </c>
      <c r="ET25" s="10">
        <v>1</v>
      </c>
      <c r="EU25" s="10">
        <v>0</v>
      </c>
      <c r="EV25" s="9">
        <f t="shared" si="28"/>
        <v>33</v>
      </c>
      <c r="EW25" s="11">
        <f t="shared" si="43"/>
        <v>66</v>
      </c>
      <c r="EX25" s="10">
        <v>1</v>
      </c>
      <c r="EY25" s="10">
        <v>1</v>
      </c>
      <c r="EZ25" s="10">
        <v>0</v>
      </c>
      <c r="FA25" s="10">
        <v>3</v>
      </c>
      <c r="FB25" s="10">
        <v>0</v>
      </c>
      <c r="FC25" s="10">
        <v>1</v>
      </c>
      <c r="FD25" s="10">
        <v>0</v>
      </c>
      <c r="FE25" s="9">
        <f t="shared" si="30"/>
        <v>34</v>
      </c>
      <c r="FF25" s="11">
        <f t="shared" si="31"/>
        <v>69</v>
      </c>
      <c r="FG25" s="10">
        <v>1</v>
      </c>
      <c r="FH25" s="10">
        <v>1</v>
      </c>
      <c r="FI25" s="10">
        <v>0</v>
      </c>
      <c r="FJ25" s="10">
        <v>1</v>
      </c>
      <c r="FK25" s="10">
        <v>0</v>
      </c>
      <c r="FL25" s="10">
        <v>1</v>
      </c>
      <c r="FM25" s="10">
        <v>0</v>
      </c>
      <c r="FN25" s="9">
        <f t="shared" si="32"/>
        <v>35</v>
      </c>
      <c r="FO25" s="11">
        <f t="shared" si="44"/>
        <v>70</v>
      </c>
      <c r="FP25" s="10"/>
      <c r="FQ25" s="10"/>
      <c r="FR25" s="10"/>
      <c r="FS25" s="10"/>
      <c r="FT25" s="10"/>
      <c r="FU25" s="10"/>
      <c r="FV25" s="10"/>
      <c r="FW25" s="9">
        <f t="shared" si="34"/>
        <v>35</v>
      </c>
      <c r="FX25" s="11">
        <f t="shared" si="35"/>
        <v>70</v>
      </c>
      <c r="FY25" s="10"/>
      <c r="FZ25" s="10"/>
      <c r="GA25" s="10"/>
      <c r="GB25" s="10"/>
      <c r="GC25" s="10"/>
      <c r="GD25" s="10"/>
      <c r="GE25" s="10"/>
      <c r="GF25" s="9">
        <f t="shared" si="36"/>
        <v>35</v>
      </c>
      <c r="GG25" s="11">
        <f t="shared" si="45"/>
        <v>70</v>
      </c>
    </row>
    <row r="26" spans="1:189" x14ac:dyDescent="0.4">
      <c r="A26" s="63"/>
      <c r="B26" s="7" t="s">
        <v>20</v>
      </c>
      <c r="C26" s="8">
        <v>0</v>
      </c>
      <c r="D26" s="8">
        <v>0</v>
      </c>
      <c r="E26" s="8">
        <v>0</v>
      </c>
      <c r="F26" s="8">
        <v>0</v>
      </c>
      <c r="G26" s="8">
        <v>0</v>
      </c>
      <c r="H26" s="8">
        <v>0</v>
      </c>
      <c r="I26" s="8">
        <v>0</v>
      </c>
      <c r="J26" s="8">
        <v>1</v>
      </c>
      <c r="K26" s="8">
        <v>1</v>
      </c>
      <c r="L26" s="8">
        <v>0</v>
      </c>
      <c r="M26" s="8">
        <v>0</v>
      </c>
      <c r="N26" s="8">
        <v>0</v>
      </c>
      <c r="O26" s="8">
        <v>0</v>
      </c>
      <c r="P26" s="8">
        <v>0</v>
      </c>
      <c r="Q26" s="9">
        <f t="shared" si="38"/>
        <v>1</v>
      </c>
      <c r="R26" s="9">
        <f t="shared" si="39"/>
        <v>0</v>
      </c>
      <c r="S26" s="16">
        <v>8</v>
      </c>
      <c r="T26" s="16">
        <v>8</v>
      </c>
      <c r="U26" s="10">
        <v>0</v>
      </c>
      <c r="V26" s="10">
        <v>0</v>
      </c>
      <c r="W26" s="10">
        <v>0</v>
      </c>
      <c r="X26" s="10">
        <v>0</v>
      </c>
      <c r="Y26" s="10">
        <v>0</v>
      </c>
      <c r="Z26" s="9">
        <f t="shared" si="0"/>
        <v>9</v>
      </c>
      <c r="AA26" s="11">
        <f t="shared" si="1"/>
        <v>0</v>
      </c>
      <c r="AB26" s="10">
        <v>2</v>
      </c>
      <c r="AC26" s="10">
        <v>1</v>
      </c>
      <c r="AD26" s="10">
        <v>1</v>
      </c>
      <c r="AE26" s="10">
        <v>0</v>
      </c>
      <c r="AF26" s="10">
        <v>0</v>
      </c>
      <c r="AG26" s="10">
        <v>0</v>
      </c>
      <c r="AH26" s="10">
        <v>0</v>
      </c>
      <c r="AI26" s="9">
        <f t="shared" si="2"/>
        <v>11</v>
      </c>
      <c r="AJ26" s="11">
        <f t="shared" si="3"/>
        <v>0</v>
      </c>
      <c r="AK26" s="10">
        <v>7</v>
      </c>
      <c r="AL26" s="10">
        <v>5</v>
      </c>
      <c r="AM26" s="10">
        <v>2</v>
      </c>
      <c r="AN26" s="10">
        <v>0</v>
      </c>
      <c r="AO26" s="10">
        <v>0</v>
      </c>
      <c r="AP26" s="10">
        <v>0</v>
      </c>
      <c r="AQ26" s="10">
        <v>0</v>
      </c>
      <c r="AR26" s="9">
        <f t="shared" si="4"/>
        <v>18</v>
      </c>
      <c r="AS26" s="11">
        <f t="shared" si="5"/>
        <v>0</v>
      </c>
      <c r="AT26" s="10">
        <v>1</v>
      </c>
      <c r="AU26" s="10">
        <v>1</v>
      </c>
      <c r="AV26" s="10">
        <v>0</v>
      </c>
      <c r="AW26" s="10">
        <v>0</v>
      </c>
      <c r="AX26" s="10">
        <v>0</v>
      </c>
      <c r="AY26" s="10">
        <v>0</v>
      </c>
      <c r="AZ26" s="10">
        <v>0</v>
      </c>
      <c r="BA26" s="9">
        <f t="shared" si="6"/>
        <v>19</v>
      </c>
      <c r="BB26" s="11">
        <f t="shared" si="7"/>
        <v>0</v>
      </c>
      <c r="BC26" s="10">
        <v>6</v>
      </c>
      <c r="BD26" s="10">
        <v>5</v>
      </c>
      <c r="BE26" s="10">
        <v>1</v>
      </c>
      <c r="BF26" s="10">
        <v>0</v>
      </c>
      <c r="BG26" s="10">
        <v>0</v>
      </c>
      <c r="BH26" s="10">
        <v>0</v>
      </c>
      <c r="BI26" s="10">
        <v>0</v>
      </c>
      <c r="BJ26" s="9">
        <f t="shared" si="8"/>
        <v>25</v>
      </c>
      <c r="BK26" s="11">
        <f t="shared" si="9"/>
        <v>0</v>
      </c>
      <c r="BL26" s="10">
        <v>3</v>
      </c>
      <c r="BM26" s="10">
        <v>3</v>
      </c>
      <c r="BN26" s="10">
        <v>0</v>
      </c>
      <c r="BO26" s="10">
        <v>0</v>
      </c>
      <c r="BP26" s="10">
        <v>0</v>
      </c>
      <c r="BQ26" s="10">
        <v>0</v>
      </c>
      <c r="BR26" s="10">
        <v>0</v>
      </c>
      <c r="BS26" s="9">
        <f t="shared" si="10"/>
        <v>28</v>
      </c>
      <c r="BT26" s="11">
        <f t="shared" si="11"/>
        <v>0</v>
      </c>
      <c r="BU26" s="10">
        <v>5</v>
      </c>
      <c r="BV26" s="10">
        <v>4</v>
      </c>
      <c r="BW26" s="10">
        <v>1</v>
      </c>
      <c r="BX26" s="10">
        <v>0</v>
      </c>
      <c r="BY26" s="10">
        <v>0</v>
      </c>
      <c r="BZ26" s="10">
        <v>0</v>
      </c>
      <c r="CA26" s="10">
        <v>0</v>
      </c>
      <c r="CB26" s="9">
        <f t="shared" si="12"/>
        <v>33</v>
      </c>
      <c r="CC26" s="11">
        <f t="shared" si="13"/>
        <v>0</v>
      </c>
      <c r="CD26" s="10">
        <v>1</v>
      </c>
      <c r="CE26" s="10">
        <v>0</v>
      </c>
      <c r="CF26" s="10">
        <v>1</v>
      </c>
      <c r="CG26" s="10">
        <v>0</v>
      </c>
      <c r="CH26" s="10">
        <v>0</v>
      </c>
      <c r="CI26" s="10">
        <v>0</v>
      </c>
      <c r="CJ26" s="10">
        <v>0</v>
      </c>
      <c r="CK26" s="9">
        <f t="shared" si="14"/>
        <v>34</v>
      </c>
      <c r="CL26" s="11">
        <f t="shared" si="15"/>
        <v>0</v>
      </c>
      <c r="CM26" s="10">
        <v>4</v>
      </c>
      <c r="CN26" s="10">
        <v>3</v>
      </c>
      <c r="CO26" s="10">
        <v>1</v>
      </c>
      <c r="CP26" s="10">
        <v>0</v>
      </c>
      <c r="CQ26" s="10">
        <v>0</v>
      </c>
      <c r="CR26" s="10">
        <v>0</v>
      </c>
      <c r="CS26" s="10">
        <v>0</v>
      </c>
      <c r="CT26" s="9">
        <f t="shared" si="16"/>
        <v>38</v>
      </c>
      <c r="CU26" s="11">
        <f t="shared" si="40"/>
        <v>0</v>
      </c>
      <c r="CV26" s="10">
        <v>0</v>
      </c>
      <c r="CW26" s="10">
        <v>0</v>
      </c>
      <c r="CX26" s="10">
        <v>0</v>
      </c>
      <c r="CY26" s="10">
        <v>0</v>
      </c>
      <c r="CZ26" s="10">
        <v>0</v>
      </c>
      <c r="DA26" s="10">
        <v>0</v>
      </c>
      <c r="DB26" s="10">
        <v>0</v>
      </c>
      <c r="DC26" s="9">
        <f t="shared" si="18"/>
        <v>38</v>
      </c>
      <c r="DD26" s="11">
        <f t="shared" si="19"/>
        <v>0</v>
      </c>
      <c r="DE26" s="10">
        <v>8</v>
      </c>
      <c r="DF26" s="10">
        <v>6</v>
      </c>
      <c r="DG26" s="10">
        <v>2</v>
      </c>
      <c r="DH26" s="10">
        <v>0</v>
      </c>
      <c r="DI26" s="10">
        <v>0</v>
      </c>
      <c r="DJ26" s="10">
        <v>0</v>
      </c>
      <c r="DK26" s="10">
        <v>0</v>
      </c>
      <c r="DL26" s="9">
        <f t="shared" si="20"/>
        <v>46</v>
      </c>
      <c r="DM26" s="11">
        <f t="shared" si="41"/>
        <v>0</v>
      </c>
      <c r="DN26" s="10">
        <v>2</v>
      </c>
      <c r="DO26" s="10">
        <v>2</v>
      </c>
      <c r="DP26" s="10">
        <v>0</v>
      </c>
      <c r="DQ26" s="10">
        <v>0</v>
      </c>
      <c r="DR26" s="10">
        <v>0</v>
      </c>
      <c r="DS26" s="10">
        <v>0</v>
      </c>
      <c r="DT26" s="10">
        <v>0</v>
      </c>
      <c r="DU26" s="9">
        <f>DL26+DN26</f>
        <v>48</v>
      </c>
      <c r="DV26" s="11">
        <f t="shared" si="23"/>
        <v>0</v>
      </c>
      <c r="DW26" s="10">
        <v>3</v>
      </c>
      <c r="DX26" s="10">
        <v>3</v>
      </c>
      <c r="DY26" s="10">
        <v>0</v>
      </c>
      <c r="DZ26" s="10">
        <v>0</v>
      </c>
      <c r="EA26" s="10">
        <v>0</v>
      </c>
      <c r="EB26" s="10">
        <v>0</v>
      </c>
      <c r="EC26" s="10">
        <v>0</v>
      </c>
      <c r="ED26" s="9">
        <f t="shared" si="24"/>
        <v>51</v>
      </c>
      <c r="EE26" s="11">
        <f t="shared" si="42"/>
        <v>0</v>
      </c>
      <c r="EF26" s="10">
        <v>0</v>
      </c>
      <c r="EG26" s="10">
        <v>0</v>
      </c>
      <c r="EH26" s="10">
        <v>0</v>
      </c>
      <c r="EI26" s="10">
        <v>0</v>
      </c>
      <c r="EJ26" s="10">
        <v>0</v>
      </c>
      <c r="EK26" s="10">
        <v>0</v>
      </c>
      <c r="EL26" s="10">
        <v>0</v>
      </c>
      <c r="EM26" s="9">
        <f>ED26+EF26</f>
        <v>51</v>
      </c>
      <c r="EN26" s="11">
        <f t="shared" si="27"/>
        <v>0</v>
      </c>
      <c r="EO26" s="10">
        <v>4</v>
      </c>
      <c r="EP26" s="10">
        <v>3</v>
      </c>
      <c r="EQ26" s="10">
        <v>1</v>
      </c>
      <c r="ER26" s="10">
        <v>0</v>
      </c>
      <c r="ES26" s="10">
        <v>0</v>
      </c>
      <c r="ET26" s="10">
        <v>0</v>
      </c>
      <c r="EU26" s="10">
        <v>0</v>
      </c>
      <c r="EV26" s="9">
        <f t="shared" si="28"/>
        <v>55</v>
      </c>
      <c r="EW26" s="11">
        <f t="shared" si="43"/>
        <v>0</v>
      </c>
      <c r="EX26" s="10">
        <v>1</v>
      </c>
      <c r="EY26" s="10">
        <v>1</v>
      </c>
      <c r="EZ26" s="10">
        <v>0</v>
      </c>
      <c r="FA26" s="10">
        <v>0</v>
      </c>
      <c r="FB26" s="10">
        <v>0</v>
      </c>
      <c r="FC26" s="10">
        <v>0</v>
      </c>
      <c r="FD26" s="10">
        <v>0</v>
      </c>
      <c r="FE26" s="9">
        <f>EV26+EX26</f>
        <v>56</v>
      </c>
      <c r="FF26" s="11">
        <f t="shared" si="31"/>
        <v>0</v>
      </c>
      <c r="FG26" s="10">
        <v>3</v>
      </c>
      <c r="FH26" s="10">
        <v>3</v>
      </c>
      <c r="FI26" s="10">
        <v>0</v>
      </c>
      <c r="FJ26" s="10">
        <v>0</v>
      </c>
      <c r="FK26" s="10">
        <v>0</v>
      </c>
      <c r="FL26" s="10">
        <v>0</v>
      </c>
      <c r="FM26" s="10">
        <v>0</v>
      </c>
      <c r="FN26" s="9">
        <f t="shared" si="32"/>
        <v>59</v>
      </c>
      <c r="FO26" s="11">
        <f t="shared" si="44"/>
        <v>0</v>
      </c>
      <c r="FP26" s="10"/>
      <c r="FQ26" s="10"/>
      <c r="FR26" s="10"/>
      <c r="FS26" s="10"/>
      <c r="FT26" s="10"/>
      <c r="FU26" s="10"/>
      <c r="FV26" s="10"/>
      <c r="FW26" s="9">
        <f>FN26+FP26</f>
        <v>59</v>
      </c>
      <c r="FX26" s="11">
        <f t="shared" si="35"/>
        <v>0</v>
      </c>
      <c r="FY26" s="10"/>
      <c r="FZ26" s="10"/>
      <c r="GA26" s="10"/>
      <c r="GB26" s="10"/>
      <c r="GC26" s="10"/>
      <c r="GD26" s="10"/>
      <c r="GE26" s="10"/>
      <c r="GF26" s="9">
        <f t="shared" si="36"/>
        <v>59</v>
      </c>
      <c r="GG26" s="11">
        <f t="shared" si="45"/>
        <v>0</v>
      </c>
    </row>
    <row r="27" spans="1:189" s="79" customFormat="1" x14ac:dyDescent="0.4">
      <c r="A27" s="74" t="s">
        <v>28</v>
      </c>
      <c r="B27" s="75" t="s">
        <v>18</v>
      </c>
      <c r="C27" s="76">
        <v>1</v>
      </c>
      <c r="D27" s="76">
        <v>1</v>
      </c>
      <c r="E27" s="76">
        <v>0</v>
      </c>
      <c r="F27" s="76">
        <v>20</v>
      </c>
      <c r="G27" s="76">
        <v>12</v>
      </c>
      <c r="H27" s="76">
        <v>0</v>
      </c>
      <c r="I27" s="76">
        <v>0</v>
      </c>
      <c r="J27" s="76">
        <v>0</v>
      </c>
      <c r="K27" s="76">
        <v>0</v>
      </c>
      <c r="L27" s="76">
        <v>0</v>
      </c>
      <c r="M27" s="76">
        <v>0</v>
      </c>
      <c r="N27" s="76">
        <v>0</v>
      </c>
      <c r="O27" s="76">
        <v>0</v>
      </c>
      <c r="P27" s="76">
        <v>0</v>
      </c>
      <c r="Q27" s="77">
        <f t="shared" si="38"/>
        <v>1</v>
      </c>
      <c r="R27" s="77">
        <f t="shared" si="39"/>
        <v>20</v>
      </c>
      <c r="S27" s="76">
        <v>3</v>
      </c>
      <c r="T27" s="76">
        <v>3</v>
      </c>
      <c r="U27" s="76">
        <v>0</v>
      </c>
      <c r="V27" s="76">
        <v>7</v>
      </c>
      <c r="W27" s="76">
        <v>3</v>
      </c>
      <c r="X27" s="76">
        <v>0</v>
      </c>
      <c r="Y27" s="76">
        <v>0</v>
      </c>
      <c r="Z27" s="77">
        <f t="shared" si="0"/>
        <v>4</v>
      </c>
      <c r="AA27" s="78">
        <f t="shared" si="1"/>
        <v>27</v>
      </c>
      <c r="AB27" s="76">
        <v>1</v>
      </c>
      <c r="AC27" s="76">
        <v>1</v>
      </c>
      <c r="AD27" s="76">
        <v>0</v>
      </c>
      <c r="AE27" s="76">
        <v>10</v>
      </c>
      <c r="AF27" s="76">
        <v>0</v>
      </c>
      <c r="AG27" s="76">
        <v>4</v>
      </c>
      <c r="AH27" s="76">
        <v>0</v>
      </c>
      <c r="AI27" s="77">
        <f t="shared" si="2"/>
        <v>5</v>
      </c>
      <c r="AJ27" s="78">
        <f t="shared" si="3"/>
        <v>37</v>
      </c>
      <c r="AK27" s="76">
        <v>2</v>
      </c>
      <c r="AL27" s="76">
        <v>2</v>
      </c>
      <c r="AM27" s="76">
        <v>0</v>
      </c>
      <c r="AN27" s="76">
        <v>12</v>
      </c>
      <c r="AO27" s="76">
        <v>0</v>
      </c>
      <c r="AP27" s="76">
        <v>0</v>
      </c>
      <c r="AQ27" s="76">
        <v>2</v>
      </c>
      <c r="AR27" s="77">
        <f t="shared" si="4"/>
        <v>7</v>
      </c>
      <c r="AS27" s="78">
        <f t="shared" si="5"/>
        <v>49</v>
      </c>
      <c r="AT27" s="76">
        <v>1</v>
      </c>
      <c r="AU27" s="76">
        <v>1</v>
      </c>
      <c r="AV27" s="76">
        <v>0</v>
      </c>
      <c r="AW27" s="76">
        <v>118</v>
      </c>
      <c r="AX27" s="76">
        <v>0</v>
      </c>
      <c r="AY27" s="76">
        <v>4</v>
      </c>
      <c r="AZ27" s="76">
        <v>0</v>
      </c>
      <c r="BA27" s="77">
        <f t="shared" si="6"/>
        <v>8</v>
      </c>
      <c r="BB27" s="78">
        <f t="shared" si="7"/>
        <v>167</v>
      </c>
      <c r="BC27" s="76">
        <v>4</v>
      </c>
      <c r="BD27" s="76">
        <v>4</v>
      </c>
      <c r="BE27" s="76">
        <v>0</v>
      </c>
      <c r="BF27" s="76">
        <v>99</v>
      </c>
      <c r="BG27" s="76">
        <v>10</v>
      </c>
      <c r="BH27" s="76">
        <v>22</v>
      </c>
      <c r="BI27" s="76">
        <v>1</v>
      </c>
      <c r="BJ27" s="77">
        <f t="shared" si="8"/>
        <v>12</v>
      </c>
      <c r="BK27" s="78">
        <f t="shared" si="9"/>
        <v>266</v>
      </c>
      <c r="BL27" s="76">
        <v>1</v>
      </c>
      <c r="BM27" s="76">
        <v>1</v>
      </c>
      <c r="BN27" s="76">
        <v>0</v>
      </c>
      <c r="BO27" s="76">
        <v>236</v>
      </c>
      <c r="BP27" s="76">
        <v>0</v>
      </c>
      <c r="BQ27" s="76">
        <v>4</v>
      </c>
      <c r="BR27" s="76">
        <v>0</v>
      </c>
      <c r="BS27" s="77">
        <f t="shared" si="10"/>
        <v>13</v>
      </c>
      <c r="BT27" s="78">
        <f t="shared" si="11"/>
        <v>502</v>
      </c>
      <c r="BU27" s="76">
        <v>5</v>
      </c>
      <c r="BV27" s="76">
        <v>5</v>
      </c>
      <c r="BW27" s="76">
        <v>0</v>
      </c>
      <c r="BX27" s="76">
        <v>61</v>
      </c>
      <c r="BY27" s="76">
        <v>14</v>
      </c>
      <c r="BZ27" s="76">
        <v>9</v>
      </c>
      <c r="CA27" s="76">
        <v>0</v>
      </c>
      <c r="CB27" s="77">
        <f t="shared" si="12"/>
        <v>18</v>
      </c>
      <c r="CC27" s="78">
        <f t="shared" si="13"/>
        <v>563</v>
      </c>
      <c r="CD27" s="76">
        <v>1</v>
      </c>
      <c r="CE27" s="76">
        <v>1</v>
      </c>
      <c r="CF27" s="76">
        <v>0</v>
      </c>
      <c r="CG27" s="76">
        <v>5</v>
      </c>
      <c r="CH27" s="76">
        <v>0</v>
      </c>
      <c r="CI27" s="76">
        <v>0</v>
      </c>
      <c r="CJ27" s="76">
        <v>1</v>
      </c>
      <c r="CK27" s="77">
        <f t="shared" si="14"/>
        <v>19</v>
      </c>
      <c r="CL27" s="78">
        <f t="shared" si="15"/>
        <v>568</v>
      </c>
      <c r="CM27" s="76">
        <v>4</v>
      </c>
      <c r="CN27" s="76">
        <v>4</v>
      </c>
      <c r="CO27" s="76">
        <v>0</v>
      </c>
      <c r="CP27" s="76">
        <v>172</v>
      </c>
      <c r="CQ27" s="76">
        <v>13</v>
      </c>
      <c r="CR27" s="76">
        <v>14</v>
      </c>
      <c r="CS27" s="76">
        <v>0</v>
      </c>
      <c r="CT27" s="77">
        <f t="shared" si="16"/>
        <v>23</v>
      </c>
      <c r="CU27" s="78">
        <f t="shared" si="40"/>
        <v>740</v>
      </c>
      <c r="CV27" s="76">
        <v>0</v>
      </c>
      <c r="CW27" s="76">
        <v>0</v>
      </c>
      <c r="CX27" s="76">
        <v>0</v>
      </c>
      <c r="CY27" s="76">
        <v>0</v>
      </c>
      <c r="CZ27" s="76">
        <v>0</v>
      </c>
      <c r="DA27" s="76">
        <v>0</v>
      </c>
      <c r="DB27" s="76">
        <v>0</v>
      </c>
      <c r="DC27" s="77">
        <f t="shared" si="18"/>
        <v>23</v>
      </c>
      <c r="DD27" s="78">
        <f t="shared" si="19"/>
        <v>740</v>
      </c>
      <c r="DE27" s="76">
        <v>4</v>
      </c>
      <c r="DF27" s="76">
        <v>4</v>
      </c>
      <c r="DG27" s="76">
        <v>0</v>
      </c>
      <c r="DH27" s="76">
        <v>31</v>
      </c>
      <c r="DI27" s="76">
        <v>1</v>
      </c>
      <c r="DJ27" s="76">
        <v>1</v>
      </c>
      <c r="DK27" s="76">
        <v>1</v>
      </c>
      <c r="DL27" s="77">
        <f t="shared" si="20"/>
        <v>27</v>
      </c>
      <c r="DM27" s="78">
        <f t="shared" si="41"/>
        <v>771</v>
      </c>
      <c r="DN27" s="76">
        <v>3</v>
      </c>
      <c r="DO27" s="76">
        <v>3</v>
      </c>
      <c r="DP27" s="76">
        <v>0</v>
      </c>
      <c r="DQ27" s="76">
        <v>81</v>
      </c>
      <c r="DR27" s="76">
        <v>2</v>
      </c>
      <c r="DS27" s="76">
        <v>6</v>
      </c>
      <c r="DT27" s="76">
        <v>0</v>
      </c>
      <c r="DU27" s="77">
        <f t="shared" si="22"/>
        <v>30</v>
      </c>
      <c r="DV27" s="78">
        <f t="shared" si="23"/>
        <v>852</v>
      </c>
      <c r="DW27" s="76">
        <v>2</v>
      </c>
      <c r="DX27" s="76">
        <v>2</v>
      </c>
      <c r="DY27" s="76">
        <v>0</v>
      </c>
      <c r="DZ27" s="76">
        <v>30</v>
      </c>
      <c r="EA27" s="76">
        <v>10</v>
      </c>
      <c r="EB27" s="76">
        <v>5</v>
      </c>
      <c r="EC27" s="76">
        <v>0</v>
      </c>
      <c r="ED27" s="77">
        <f t="shared" si="24"/>
        <v>32</v>
      </c>
      <c r="EE27" s="78">
        <f t="shared" si="42"/>
        <v>882</v>
      </c>
      <c r="EF27" s="76">
        <v>2</v>
      </c>
      <c r="EG27" s="76">
        <v>2</v>
      </c>
      <c r="EH27" s="76">
        <v>0</v>
      </c>
      <c r="EI27" s="76">
        <v>19</v>
      </c>
      <c r="EJ27" s="76">
        <v>4</v>
      </c>
      <c r="EK27" s="76">
        <v>4</v>
      </c>
      <c r="EL27" s="76">
        <v>0</v>
      </c>
      <c r="EM27" s="77">
        <f t="shared" ref="EM27:EM53" si="46">ED27+EF27</f>
        <v>34</v>
      </c>
      <c r="EN27" s="78">
        <f t="shared" si="27"/>
        <v>901</v>
      </c>
      <c r="EO27" s="76">
        <v>3</v>
      </c>
      <c r="EP27" s="76">
        <v>3</v>
      </c>
      <c r="EQ27" s="76">
        <v>0</v>
      </c>
      <c r="ER27" s="76">
        <v>15</v>
      </c>
      <c r="ES27" s="76">
        <v>1</v>
      </c>
      <c r="ET27" s="76">
        <v>1</v>
      </c>
      <c r="EU27" s="76">
        <v>1</v>
      </c>
      <c r="EV27" s="77">
        <f t="shared" si="28"/>
        <v>37</v>
      </c>
      <c r="EW27" s="78">
        <f t="shared" si="43"/>
        <v>916</v>
      </c>
      <c r="EX27" s="76">
        <v>2</v>
      </c>
      <c r="EY27" s="76">
        <v>2</v>
      </c>
      <c r="EZ27" s="76">
        <v>0</v>
      </c>
      <c r="FA27" s="76">
        <v>11</v>
      </c>
      <c r="FB27" s="76">
        <v>0</v>
      </c>
      <c r="FC27" s="76">
        <v>2</v>
      </c>
      <c r="FD27" s="76">
        <v>0</v>
      </c>
      <c r="FE27" s="77">
        <f t="shared" ref="FE27:FE53" si="47">EV27+EX27</f>
        <v>39</v>
      </c>
      <c r="FF27" s="78">
        <f t="shared" si="31"/>
        <v>927</v>
      </c>
      <c r="FG27" s="76">
        <v>3</v>
      </c>
      <c r="FH27" s="76">
        <v>3</v>
      </c>
      <c r="FI27" s="76">
        <v>0</v>
      </c>
      <c r="FJ27" s="76">
        <v>18</v>
      </c>
      <c r="FK27" s="76">
        <v>0</v>
      </c>
      <c r="FL27" s="76">
        <v>5</v>
      </c>
      <c r="FM27" s="76">
        <v>1</v>
      </c>
      <c r="FN27" s="77">
        <f t="shared" si="32"/>
        <v>42</v>
      </c>
      <c r="FO27" s="78">
        <f t="shared" si="44"/>
        <v>945</v>
      </c>
      <c r="FP27" s="76">
        <v>2</v>
      </c>
      <c r="FQ27" s="76">
        <v>2</v>
      </c>
      <c r="FR27" s="76">
        <v>2</v>
      </c>
      <c r="FS27" s="76">
        <v>640</v>
      </c>
      <c r="FT27" s="76">
        <v>9</v>
      </c>
      <c r="FU27" s="76">
        <v>21</v>
      </c>
      <c r="FV27" s="76">
        <v>6</v>
      </c>
      <c r="FW27" s="77">
        <f t="shared" ref="FW27:FW53" si="48">FN27+FP27</f>
        <v>44</v>
      </c>
      <c r="FX27" s="78">
        <f t="shared" si="35"/>
        <v>1585</v>
      </c>
      <c r="FY27" s="76">
        <v>1</v>
      </c>
      <c r="FZ27" s="76">
        <v>1</v>
      </c>
      <c r="GA27" s="76">
        <v>0</v>
      </c>
      <c r="GB27" s="76">
        <v>23</v>
      </c>
      <c r="GC27" s="76">
        <v>0</v>
      </c>
      <c r="GD27" s="76">
        <v>5</v>
      </c>
      <c r="GE27" s="76">
        <v>0</v>
      </c>
      <c r="GF27" s="77">
        <f t="shared" si="36"/>
        <v>45</v>
      </c>
      <c r="GG27" s="78">
        <f t="shared" si="45"/>
        <v>1608</v>
      </c>
    </row>
    <row r="28" spans="1:189" s="79" customFormat="1" x14ac:dyDescent="0.4">
      <c r="A28" s="80"/>
      <c r="B28" s="75" t="s">
        <v>19</v>
      </c>
      <c r="C28" s="76">
        <v>0</v>
      </c>
      <c r="D28" s="76">
        <v>0</v>
      </c>
      <c r="E28" s="76">
        <v>0</v>
      </c>
      <c r="F28" s="76">
        <v>0</v>
      </c>
      <c r="G28" s="76">
        <v>0</v>
      </c>
      <c r="H28" s="76">
        <v>0</v>
      </c>
      <c r="I28" s="76">
        <v>0</v>
      </c>
      <c r="J28" s="76">
        <v>0</v>
      </c>
      <c r="K28" s="76">
        <v>0</v>
      </c>
      <c r="L28" s="76">
        <v>0</v>
      </c>
      <c r="M28" s="76">
        <v>0</v>
      </c>
      <c r="N28" s="76">
        <v>0</v>
      </c>
      <c r="O28" s="76">
        <v>0</v>
      </c>
      <c r="P28" s="76">
        <v>0</v>
      </c>
      <c r="Q28" s="77">
        <f t="shared" si="38"/>
        <v>0</v>
      </c>
      <c r="R28" s="77">
        <f t="shared" si="39"/>
        <v>0</v>
      </c>
      <c r="S28" s="76">
        <v>0</v>
      </c>
      <c r="T28" s="76">
        <v>0</v>
      </c>
      <c r="U28" s="76">
        <v>0</v>
      </c>
      <c r="V28" s="76">
        <v>0</v>
      </c>
      <c r="W28" s="76">
        <v>0</v>
      </c>
      <c r="X28" s="76">
        <v>0</v>
      </c>
      <c r="Y28" s="76">
        <v>0</v>
      </c>
      <c r="Z28" s="77">
        <f t="shared" si="0"/>
        <v>0</v>
      </c>
      <c r="AA28" s="78">
        <f t="shared" si="1"/>
        <v>0</v>
      </c>
      <c r="AB28" s="76">
        <v>0</v>
      </c>
      <c r="AC28" s="76">
        <v>0</v>
      </c>
      <c r="AD28" s="76">
        <v>0</v>
      </c>
      <c r="AE28" s="76">
        <v>0</v>
      </c>
      <c r="AF28" s="76">
        <v>0</v>
      </c>
      <c r="AG28" s="76">
        <v>0</v>
      </c>
      <c r="AH28" s="76">
        <v>0</v>
      </c>
      <c r="AI28" s="77">
        <f t="shared" si="2"/>
        <v>0</v>
      </c>
      <c r="AJ28" s="78">
        <f t="shared" si="3"/>
        <v>0</v>
      </c>
      <c r="AK28" s="76">
        <v>0</v>
      </c>
      <c r="AL28" s="76">
        <v>0</v>
      </c>
      <c r="AM28" s="76">
        <v>0</v>
      </c>
      <c r="AN28" s="76">
        <v>0</v>
      </c>
      <c r="AO28" s="76">
        <v>0</v>
      </c>
      <c r="AP28" s="76">
        <v>0</v>
      </c>
      <c r="AQ28" s="76">
        <v>0</v>
      </c>
      <c r="AR28" s="77">
        <f t="shared" si="4"/>
        <v>0</v>
      </c>
      <c r="AS28" s="78">
        <f t="shared" si="5"/>
        <v>0</v>
      </c>
      <c r="AT28" s="76">
        <v>0</v>
      </c>
      <c r="AU28" s="76">
        <v>0</v>
      </c>
      <c r="AV28" s="76">
        <v>0</v>
      </c>
      <c r="AW28" s="76">
        <v>0</v>
      </c>
      <c r="AX28" s="76">
        <v>0</v>
      </c>
      <c r="AY28" s="76">
        <v>0</v>
      </c>
      <c r="AZ28" s="76">
        <v>0</v>
      </c>
      <c r="BA28" s="77">
        <f t="shared" si="6"/>
        <v>0</v>
      </c>
      <c r="BB28" s="78">
        <f t="shared" si="7"/>
        <v>0</v>
      </c>
      <c r="BC28" s="76">
        <v>0</v>
      </c>
      <c r="BD28" s="76">
        <v>0</v>
      </c>
      <c r="BE28" s="76">
        <v>0</v>
      </c>
      <c r="BF28" s="76">
        <v>0</v>
      </c>
      <c r="BG28" s="76">
        <v>0</v>
      </c>
      <c r="BH28" s="76">
        <v>0</v>
      </c>
      <c r="BI28" s="76">
        <v>0</v>
      </c>
      <c r="BJ28" s="77">
        <f t="shared" si="8"/>
        <v>0</v>
      </c>
      <c r="BK28" s="78">
        <f t="shared" si="9"/>
        <v>0</v>
      </c>
      <c r="BL28" s="76">
        <v>1</v>
      </c>
      <c r="BM28" s="76">
        <v>1</v>
      </c>
      <c r="BN28" s="76">
        <v>0</v>
      </c>
      <c r="BO28" s="76">
        <v>6</v>
      </c>
      <c r="BP28" s="76">
        <v>0</v>
      </c>
      <c r="BQ28" s="76">
        <v>4</v>
      </c>
      <c r="BR28" s="76">
        <v>0</v>
      </c>
      <c r="BS28" s="77">
        <f t="shared" si="10"/>
        <v>1</v>
      </c>
      <c r="BT28" s="78">
        <f t="shared" si="11"/>
        <v>6</v>
      </c>
      <c r="BU28" s="76">
        <v>1</v>
      </c>
      <c r="BV28" s="76">
        <v>1</v>
      </c>
      <c r="BW28" s="76">
        <v>0</v>
      </c>
      <c r="BX28" s="76">
        <v>4</v>
      </c>
      <c r="BY28" s="76">
        <v>1</v>
      </c>
      <c r="BZ28" s="76">
        <v>0</v>
      </c>
      <c r="CA28" s="76">
        <v>0</v>
      </c>
      <c r="CB28" s="77">
        <f t="shared" si="12"/>
        <v>2</v>
      </c>
      <c r="CC28" s="78">
        <f t="shared" si="13"/>
        <v>10</v>
      </c>
      <c r="CD28" s="76">
        <v>0</v>
      </c>
      <c r="CE28" s="76">
        <v>0</v>
      </c>
      <c r="CF28" s="76">
        <v>0</v>
      </c>
      <c r="CG28" s="76">
        <v>0</v>
      </c>
      <c r="CH28" s="76">
        <v>0</v>
      </c>
      <c r="CI28" s="76">
        <v>0</v>
      </c>
      <c r="CJ28" s="76">
        <v>0</v>
      </c>
      <c r="CK28" s="77">
        <f t="shared" si="14"/>
        <v>2</v>
      </c>
      <c r="CL28" s="78">
        <f t="shared" si="15"/>
        <v>10</v>
      </c>
      <c r="CM28" s="76">
        <v>4</v>
      </c>
      <c r="CN28" s="76">
        <v>4</v>
      </c>
      <c r="CO28" s="76">
        <v>0</v>
      </c>
      <c r="CP28" s="76">
        <v>11</v>
      </c>
      <c r="CQ28" s="76">
        <v>0</v>
      </c>
      <c r="CR28" s="76">
        <v>1</v>
      </c>
      <c r="CS28" s="76">
        <v>0</v>
      </c>
      <c r="CT28" s="77">
        <f t="shared" si="16"/>
        <v>6</v>
      </c>
      <c r="CU28" s="78">
        <f t="shared" si="40"/>
        <v>21</v>
      </c>
      <c r="CV28" s="76">
        <v>2</v>
      </c>
      <c r="CW28" s="76">
        <v>2</v>
      </c>
      <c r="CX28" s="76">
        <v>0</v>
      </c>
      <c r="CY28" s="76">
        <v>9</v>
      </c>
      <c r="CZ28" s="76">
        <v>0</v>
      </c>
      <c r="DA28" s="76">
        <v>4</v>
      </c>
      <c r="DB28" s="76">
        <v>1</v>
      </c>
      <c r="DC28" s="77">
        <f t="shared" si="18"/>
        <v>8</v>
      </c>
      <c r="DD28" s="78">
        <f t="shared" si="19"/>
        <v>30</v>
      </c>
      <c r="DE28" s="76">
        <v>7</v>
      </c>
      <c r="DF28" s="76">
        <v>7</v>
      </c>
      <c r="DG28" s="76">
        <v>0</v>
      </c>
      <c r="DH28" s="76">
        <v>10</v>
      </c>
      <c r="DI28" s="76">
        <v>0</v>
      </c>
      <c r="DJ28" s="76">
        <v>0</v>
      </c>
      <c r="DK28" s="76">
        <v>0</v>
      </c>
      <c r="DL28" s="77">
        <f t="shared" si="20"/>
        <v>15</v>
      </c>
      <c r="DM28" s="78">
        <f t="shared" si="41"/>
        <v>40</v>
      </c>
      <c r="DN28" s="76">
        <v>3</v>
      </c>
      <c r="DO28" s="76">
        <v>3</v>
      </c>
      <c r="DP28" s="76">
        <v>0</v>
      </c>
      <c r="DQ28" s="76">
        <v>3</v>
      </c>
      <c r="DR28" s="76">
        <v>0</v>
      </c>
      <c r="DS28" s="76">
        <v>1</v>
      </c>
      <c r="DT28" s="76">
        <v>0</v>
      </c>
      <c r="DU28" s="77">
        <f t="shared" si="22"/>
        <v>18</v>
      </c>
      <c r="DV28" s="78">
        <f t="shared" si="23"/>
        <v>43</v>
      </c>
      <c r="DW28" s="76">
        <v>0</v>
      </c>
      <c r="DX28" s="76">
        <v>0</v>
      </c>
      <c r="DY28" s="76">
        <v>0</v>
      </c>
      <c r="DZ28" s="76">
        <v>0</v>
      </c>
      <c r="EA28" s="76">
        <v>0</v>
      </c>
      <c r="EB28" s="76">
        <v>0</v>
      </c>
      <c r="EC28" s="76">
        <v>0</v>
      </c>
      <c r="ED28" s="77">
        <f t="shared" si="24"/>
        <v>18</v>
      </c>
      <c r="EE28" s="78">
        <f t="shared" si="42"/>
        <v>43</v>
      </c>
      <c r="EF28" s="76">
        <v>1</v>
      </c>
      <c r="EG28" s="76">
        <v>1</v>
      </c>
      <c r="EH28" s="76">
        <v>0</v>
      </c>
      <c r="EI28" s="76">
        <v>8</v>
      </c>
      <c r="EJ28" s="76">
        <v>4</v>
      </c>
      <c r="EK28" s="76">
        <v>4</v>
      </c>
      <c r="EL28" s="76">
        <v>1</v>
      </c>
      <c r="EM28" s="77">
        <f t="shared" si="46"/>
        <v>19</v>
      </c>
      <c r="EN28" s="78">
        <f t="shared" si="27"/>
        <v>51</v>
      </c>
      <c r="EO28" s="76">
        <v>0</v>
      </c>
      <c r="EP28" s="76">
        <v>0</v>
      </c>
      <c r="EQ28" s="76">
        <v>0</v>
      </c>
      <c r="ER28" s="76">
        <v>0</v>
      </c>
      <c r="ES28" s="76">
        <v>0</v>
      </c>
      <c r="ET28" s="76">
        <v>0</v>
      </c>
      <c r="EU28" s="76">
        <v>0</v>
      </c>
      <c r="EV28" s="77">
        <f t="shared" si="28"/>
        <v>19</v>
      </c>
      <c r="EW28" s="78">
        <f t="shared" si="43"/>
        <v>51</v>
      </c>
      <c r="EX28" s="76">
        <v>0</v>
      </c>
      <c r="EY28" s="76">
        <v>0</v>
      </c>
      <c r="EZ28" s="76">
        <v>0</v>
      </c>
      <c r="FA28" s="76">
        <v>0</v>
      </c>
      <c r="FB28" s="76">
        <v>0</v>
      </c>
      <c r="FC28" s="76">
        <v>0</v>
      </c>
      <c r="FD28" s="76">
        <v>0</v>
      </c>
      <c r="FE28" s="77">
        <f t="shared" si="47"/>
        <v>19</v>
      </c>
      <c r="FF28" s="78">
        <f t="shared" si="31"/>
        <v>51</v>
      </c>
      <c r="FG28" s="76">
        <v>0</v>
      </c>
      <c r="FH28" s="76">
        <v>0</v>
      </c>
      <c r="FI28" s="76">
        <v>0</v>
      </c>
      <c r="FJ28" s="76">
        <v>0</v>
      </c>
      <c r="FK28" s="76">
        <v>0</v>
      </c>
      <c r="FL28" s="76">
        <v>0</v>
      </c>
      <c r="FM28" s="76">
        <v>0</v>
      </c>
      <c r="FN28" s="77">
        <f t="shared" si="32"/>
        <v>19</v>
      </c>
      <c r="FO28" s="78">
        <f t="shared" si="44"/>
        <v>51</v>
      </c>
      <c r="FP28" s="76">
        <v>3</v>
      </c>
      <c r="FQ28" s="76">
        <v>3</v>
      </c>
      <c r="FR28" s="76">
        <v>0</v>
      </c>
      <c r="FS28" s="76">
        <v>9</v>
      </c>
      <c r="FT28" s="76">
        <v>0</v>
      </c>
      <c r="FU28" s="76">
        <v>4</v>
      </c>
      <c r="FV28" s="76">
        <v>0</v>
      </c>
      <c r="FW28" s="77">
        <f t="shared" si="48"/>
        <v>22</v>
      </c>
      <c r="FX28" s="78">
        <f t="shared" si="35"/>
        <v>60</v>
      </c>
      <c r="FY28" s="76">
        <v>0</v>
      </c>
      <c r="FZ28" s="76">
        <v>0</v>
      </c>
      <c r="GA28" s="76">
        <v>0</v>
      </c>
      <c r="GB28" s="76">
        <v>0</v>
      </c>
      <c r="GC28" s="76">
        <v>0</v>
      </c>
      <c r="GD28" s="76">
        <v>0</v>
      </c>
      <c r="GE28" s="76">
        <v>0</v>
      </c>
      <c r="GF28" s="77">
        <f t="shared" si="36"/>
        <v>22</v>
      </c>
      <c r="GG28" s="78">
        <f t="shared" si="45"/>
        <v>60</v>
      </c>
    </row>
    <row r="29" spans="1:189" s="79" customFormat="1" x14ac:dyDescent="0.4">
      <c r="A29" s="81"/>
      <c r="B29" s="75" t="s">
        <v>20</v>
      </c>
      <c r="C29" s="76">
        <v>8</v>
      </c>
      <c r="D29" s="76">
        <v>8</v>
      </c>
      <c r="E29" s="76">
        <v>0</v>
      </c>
      <c r="F29" s="76">
        <v>0</v>
      </c>
      <c r="G29" s="76">
        <v>11</v>
      </c>
      <c r="H29" s="76">
        <v>6</v>
      </c>
      <c r="I29" s="76">
        <v>0</v>
      </c>
      <c r="J29" s="76">
        <v>0</v>
      </c>
      <c r="K29" s="76">
        <v>0</v>
      </c>
      <c r="L29" s="76">
        <v>0</v>
      </c>
      <c r="M29" s="76">
        <v>0</v>
      </c>
      <c r="N29" s="76">
        <v>0</v>
      </c>
      <c r="O29" s="76">
        <v>0</v>
      </c>
      <c r="P29" s="76">
        <v>0</v>
      </c>
      <c r="Q29" s="77">
        <f t="shared" si="38"/>
        <v>8</v>
      </c>
      <c r="R29" s="77">
        <f t="shared" si="39"/>
        <v>0</v>
      </c>
      <c r="S29" s="76">
        <v>9</v>
      </c>
      <c r="T29" s="76">
        <v>9</v>
      </c>
      <c r="U29" s="76">
        <v>0</v>
      </c>
      <c r="V29" s="76">
        <v>0</v>
      </c>
      <c r="W29" s="76">
        <v>0</v>
      </c>
      <c r="X29" s="76">
        <v>0</v>
      </c>
      <c r="Y29" s="76">
        <v>13</v>
      </c>
      <c r="Z29" s="77">
        <f t="shared" si="0"/>
        <v>17</v>
      </c>
      <c r="AA29" s="78">
        <f t="shared" si="1"/>
        <v>0</v>
      </c>
      <c r="AB29" s="76">
        <v>7</v>
      </c>
      <c r="AC29" s="76">
        <v>7</v>
      </c>
      <c r="AD29" s="76">
        <v>0</v>
      </c>
      <c r="AE29" s="76">
        <v>0</v>
      </c>
      <c r="AF29" s="76">
        <v>5</v>
      </c>
      <c r="AG29" s="76">
        <v>0</v>
      </c>
      <c r="AH29" s="76">
        <v>6</v>
      </c>
      <c r="AI29" s="77">
        <f t="shared" si="2"/>
        <v>24</v>
      </c>
      <c r="AJ29" s="78">
        <f t="shared" si="3"/>
        <v>0</v>
      </c>
      <c r="AK29" s="76">
        <v>21</v>
      </c>
      <c r="AL29" s="76">
        <v>21</v>
      </c>
      <c r="AM29" s="76">
        <v>0</v>
      </c>
      <c r="AN29" s="76">
        <v>0</v>
      </c>
      <c r="AO29" s="76">
        <v>0</v>
      </c>
      <c r="AP29" s="76">
        <v>0</v>
      </c>
      <c r="AQ29" s="76">
        <v>16</v>
      </c>
      <c r="AR29" s="77">
        <f t="shared" si="4"/>
        <v>45</v>
      </c>
      <c r="AS29" s="78">
        <f t="shared" si="5"/>
        <v>0</v>
      </c>
      <c r="AT29" s="76">
        <v>7</v>
      </c>
      <c r="AU29" s="76">
        <v>7</v>
      </c>
      <c r="AV29" s="76">
        <v>0</v>
      </c>
      <c r="AW29" s="76">
        <v>0</v>
      </c>
      <c r="AX29" s="76">
        <v>0</v>
      </c>
      <c r="AY29" s="76">
        <v>0</v>
      </c>
      <c r="AZ29" s="76">
        <v>0</v>
      </c>
      <c r="BA29" s="77">
        <f t="shared" si="6"/>
        <v>52</v>
      </c>
      <c r="BB29" s="78">
        <f t="shared" si="7"/>
        <v>0</v>
      </c>
      <c r="BC29" s="76">
        <v>12</v>
      </c>
      <c r="BD29" s="76">
        <v>12</v>
      </c>
      <c r="BE29" s="76">
        <v>0</v>
      </c>
      <c r="BF29" s="76">
        <v>0</v>
      </c>
      <c r="BG29" s="76">
        <v>0</v>
      </c>
      <c r="BH29" s="76">
        <v>0</v>
      </c>
      <c r="BI29" s="76">
        <v>0</v>
      </c>
      <c r="BJ29" s="77">
        <f t="shared" si="8"/>
        <v>64</v>
      </c>
      <c r="BK29" s="78">
        <f t="shared" si="9"/>
        <v>0</v>
      </c>
      <c r="BL29" s="76">
        <v>3</v>
      </c>
      <c r="BM29" s="76">
        <v>3</v>
      </c>
      <c r="BN29" s="76">
        <v>0</v>
      </c>
      <c r="BO29" s="76">
        <v>0</v>
      </c>
      <c r="BP29" s="76">
        <v>0</v>
      </c>
      <c r="BQ29" s="76">
        <v>0</v>
      </c>
      <c r="BR29" s="76">
        <v>5</v>
      </c>
      <c r="BS29" s="77">
        <f t="shared" si="10"/>
        <v>67</v>
      </c>
      <c r="BT29" s="78">
        <f t="shared" si="11"/>
        <v>0</v>
      </c>
      <c r="BU29" s="76">
        <v>12</v>
      </c>
      <c r="BV29" s="76">
        <v>12</v>
      </c>
      <c r="BW29" s="76">
        <v>0</v>
      </c>
      <c r="BX29" s="76">
        <v>0</v>
      </c>
      <c r="BY29" s="76">
        <v>0</v>
      </c>
      <c r="BZ29" s="76">
        <v>0</v>
      </c>
      <c r="CA29" s="76">
        <v>0</v>
      </c>
      <c r="CB29" s="77">
        <f t="shared" si="12"/>
        <v>79</v>
      </c>
      <c r="CC29" s="78">
        <f t="shared" si="13"/>
        <v>0</v>
      </c>
      <c r="CD29" s="76">
        <v>4</v>
      </c>
      <c r="CE29" s="76">
        <v>4</v>
      </c>
      <c r="CF29" s="76">
        <v>0</v>
      </c>
      <c r="CG29" s="76">
        <v>0</v>
      </c>
      <c r="CH29" s="76">
        <v>0</v>
      </c>
      <c r="CI29" s="76">
        <v>0</v>
      </c>
      <c r="CJ29" s="76">
        <v>0</v>
      </c>
      <c r="CK29" s="77">
        <f t="shared" si="14"/>
        <v>83</v>
      </c>
      <c r="CL29" s="78">
        <f t="shared" si="15"/>
        <v>0</v>
      </c>
      <c r="CM29" s="76">
        <v>9</v>
      </c>
      <c r="CN29" s="76">
        <v>9</v>
      </c>
      <c r="CO29" s="76">
        <v>0</v>
      </c>
      <c r="CP29" s="76">
        <v>0</v>
      </c>
      <c r="CQ29" s="76">
        <v>0</v>
      </c>
      <c r="CR29" s="76">
        <v>0</v>
      </c>
      <c r="CS29" s="76">
        <v>0</v>
      </c>
      <c r="CT29" s="77">
        <f t="shared" si="16"/>
        <v>92</v>
      </c>
      <c r="CU29" s="78">
        <f t="shared" si="40"/>
        <v>0</v>
      </c>
      <c r="CV29" s="76">
        <v>3</v>
      </c>
      <c r="CW29" s="76">
        <v>3</v>
      </c>
      <c r="CX29" s="76">
        <v>0</v>
      </c>
      <c r="CY29" s="76">
        <v>0</v>
      </c>
      <c r="CZ29" s="76">
        <v>0</v>
      </c>
      <c r="DA29" s="76">
        <v>0</v>
      </c>
      <c r="DB29" s="76">
        <v>0</v>
      </c>
      <c r="DC29" s="77">
        <f t="shared" si="18"/>
        <v>95</v>
      </c>
      <c r="DD29" s="78">
        <f t="shared" si="19"/>
        <v>0</v>
      </c>
      <c r="DE29" s="77">
        <v>14</v>
      </c>
      <c r="DF29" s="77">
        <v>14</v>
      </c>
      <c r="DG29" s="77">
        <v>0</v>
      </c>
      <c r="DH29" s="77">
        <v>10</v>
      </c>
      <c r="DI29" s="77">
        <v>0</v>
      </c>
      <c r="DJ29" s="77">
        <v>2</v>
      </c>
      <c r="DK29" s="77">
        <v>2</v>
      </c>
      <c r="DL29" s="77">
        <f t="shared" si="20"/>
        <v>109</v>
      </c>
      <c r="DM29" s="78">
        <f t="shared" si="41"/>
        <v>10</v>
      </c>
      <c r="DN29" s="76">
        <v>5</v>
      </c>
      <c r="DO29" s="76">
        <v>5</v>
      </c>
      <c r="DP29" s="76">
        <v>0</v>
      </c>
      <c r="DQ29" s="76">
        <v>0</v>
      </c>
      <c r="DR29" s="76">
        <v>0</v>
      </c>
      <c r="DS29" s="76">
        <v>0</v>
      </c>
      <c r="DT29" s="76">
        <v>0</v>
      </c>
      <c r="DU29" s="77">
        <f t="shared" si="22"/>
        <v>114</v>
      </c>
      <c r="DV29" s="78">
        <f t="shared" si="23"/>
        <v>10</v>
      </c>
      <c r="DW29" s="77">
        <v>16</v>
      </c>
      <c r="DX29" s="77">
        <v>16</v>
      </c>
      <c r="DY29" s="77">
        <v>0</v>
      </c>
      <c r="DZ29" s="77">
        <v>0</v>
      </c>
      <c r="EA29" s="77">
        <v>0</v>
      </c>
      <c r="EB29" s="77">
        <v>0</v>
      </c>
      <c r="EC29" s="77">
        <v>0</v>
      </c>
      <c r="ED29" s="77">
        <f t="shared" si="24"/>
        <v>130</v>
      </c>
      <c r="EE29" s="78">
        <f t="shared" si="42"/>
        <v>10</v>
      </c>
      <c r="EF29" s="76">
        <v>2</v>
      </c>
      <c r="EG29" s="76">
        <v>2</v>
      </c>
      <c r="EH29" s="76">
        <v>0</v>
      </c>
      <c r="EI29" s="76">
        <v>0</v>
      </c>
      <c r="EJ29" s="76">
        <v>0</v>
      </c>
      <c r="EK29" s="76">
        <v>0</v>
      </c>
      <c r="EL29" s="76">
        <v>0</v>
      </c>
      <c r="EM29" s="77">
        <f t="shared" si="46"/>
        <v>132</v>
      </c>
      <c r="EN29" s="78">
        <f t="shared" si="27"/>
        <v>10</v>
      </c>
      <c r="EO29" s="77">
        <v>16</v>
      </c>
      <c r="EP29" s="77">
        <v>16</v>
      </c>
      <c r="EQ29" s="77">
        <v>0</v>
      </c>
      <c r="ER29" s="77">
        <v>0</v>
      </c>
      <c r="ES29" s="77">
        <v>0</v>
      </c>
      <c r="ET29" s="77">
        <v>0</v>
      </c>
      <c r="EU29" s="77">
        <v>0</v>
      </c>
      <c r="EV29" s="77">
        <f t="shared" si="28"/>
        <v>148</v>
      </c>
      <c r="EW29" s="78">
        <f t="shared" si="43"/>
        <v>10</v>
      </c>
      <c r="EX29" s="76">
        <v>6</v>
      </c>
      <c r="EY29" s="76">
        <v>6</v>
      </c>
      <c r="EZ29" s="76">
        <v>0</v>
      </c>
      <c r="FA29" s="76">
        <v>0</v>
      </c>
      <c r="FB29" s="76">
        <v>0</v>
      </c>
      <c r="FC29" s="76">
        <v>0</v>
      </c>
      <c r="FD29" s="76">
        <v>0</v>
      </c>
      <c r="FE29" s="77">
        <f t="shared" si="47"/>
        <v>154</v>
      </c>
      <c r="FF29" s="78">
        <f t="shared" si="31"/>
        <v>10</v>
      </c>
      <c r="FG29" s="77">
        <v>14</v>
      </c>
      <c r="FH29" s="77">
        <v>14</v>
      </c>
      <c r="FI29" s="77">
        <v>0</v>
      </c>
      <c r="FJ29" s="77">
        <v>0</v>
      </c>
      <c r="FK29" s="77">
        <v>0</v>
      </c>
      <c r="FL29" s="77">
        <v>0</v>
      </c>
      <c r="FM29" s="77">
        <v>0</v>
      </c>
      <c r="FN29" s="77">
        <f t="shared" si="32"/>
        <v>168</v>
      </c>
      <c r="FO29" s="78">
        <f t="shared" si="44"/>
        <v>10</v>
      </c>
      <c r="FP29" s="76">
        <v>3</v>
      </c>
      <c r="FQ29" s="76">
        <v>3</v>
      </c>
      <c r="FR29" s="76">
        <v>0</v>
      </c>
      <c r="FS29" s="76">
        <v>0</v>
      </c>
      <c r="FT29" s="76">
        <v>0</v>
      </c>
      <c r="FU29" s="76">
        <v>0</v>
      </c>
      <c r="FV29" s="76">
        <v>0</v>
      </c>
      <c r="FW29" s="77">
        <f t="shared" si="48"/>
        <v>171</v>
      </c>
      <c r="FX29" s="78">
        <f t="shared" si="35"/>
        <v>10</v>
      </c>
      <c r="FY29" s="77">
        <v>2</v>
      </c>
      <c r="FZ29" s="77">
        <v>2</v>
      </c>
      <c r="GA29" s="77">
        <v>0</v>
      </c>
      <c r="GB29" s="77">
        <v>0</v>
      </c>
      <c r="GC29" s="77">
        <v>0</v>
      </c>
      <c r="GD29" s="77">
        <v>0</v>
      </c>
      <c r="GE29" s="77">
        <v>0</v>
      </c>
      <c r="GF29" s="77">
        <f t="shared" si="36"/>
        <v>173</v>
      </c>
      <c r="GG29" s="78">
        <f t="shared" si="45"/>
        <v>10</v>
      </c>
    </row>
    <row r="30" spans="1:189" x14ac:dyDescent="0.4">
      <c r="A30" s="64" t="s">
        <v>29</v>
      </c>
      <c r="B30" s="7" t="s">
        <v>18</v>
      </c>
      <c r="C30" s="12">
        <v>1</v>
      </c>
      <c r="D30" s="12">
        <v>1</v>
      </c>
      <c r="E30" s="12"/>
      <c r="F30" s="12">
        <v>2</v>
      </c>
      <c r="G30" s="12">
        <v>1</v>
      </c>
      <c r="H30" s="12">
        <v>0</v>
      </c>
      <c r="I30" s="12">
        <v>0</v>
      </c>
      <c r="J30" s="12">
        <v>1</v>
      </c>
      <c r="K30" s="12">
        <v>1</v>
      </c>
      <c r="L30" s="12">
        <v>0</v>
      </c>
      <c r="M30" s="12">
        <v>2</v>
      </c>
      <c r="N30" s="12">
        <v>1</v>
      </c>
      <c r="O30" s="12">
        <v>1</v>
      </c>
      <c r="P30" s="12">
        <v>0</v>
      </c>
      <c r="Q30" s="9">
        <f t="shared" si="38"/>
        <v>2</v>
      </c>
      <c r="R30" s="9">
        <f t="shared" si="39"/>
        <v>4</v>
      </c>
      <c r="S30" s="10">
        <v>0</v>
      </c>
      <c r="T30" s="10">
        <v>0</v>
      </c>
      <c r="U30" s="10">
        <v>0</v>
      </c>
      <c r="V30" s="10">
        <v>0</v>
      </c>
      <c r="W30" s="10">
        <v>0</v>
      </c>
      <c r="X30" s="10">
        <v>0</v>
      </c>
      <c r="Y30" s="10">
        <v>0</v>
      </c>
      <c r="Z30" s="9">
        <f t="shared" si="0"/>
        <v>2</v>
      </c>
      <c r="AA30" s="11">
        <f t="shared" si="1"/>
        <v>4</v>
      </c>
      <c r="AB30" s="10">
        <v>0</v>
      </c>
      <c r="AC30" s="10">
        <v>0</v>
      </c>
      <c r="AD30" s="10">
        <v>0</v>
      </c>
      <c r="AE30" s="10">
        <v>0</v>
      </c>
      <c r="AF30" s="10">
        <v>0</v>
      </c>
      <c r="AG30" s="10">
        <v>0</v>
      </c>
      <c r="AH30" s="10">
        <v>0</v>
      </c>
      <c r="AI30" s="9">
        <f t="shared" si="2"/>
        <v>2</v>
      </c>
      <c r="AJ30" s="11">
        <f t="shared" si="3"/>
        <v>4</v>
      </c>
      <c r="AK30" s="10">
        <v>1</v>
      </c>
      <c r="AL30" s="10">
        <v>1</v>
      </c>
      <c r="AM30" s="10">
        <v>0</v>
      </c>
      <c r="AN30" s="10">
        <v>5</v>
      </c>
      <c r="AO30" s="10">
        <v>1</v>
      </c>
      <c r="AP30" s="10">
        <v>0</v>
      </c>
      <c r="AQ30" s="10">
        <v>0</v>
      </c>
      <c r="AR30" s="9">
        <f t="shared" si="4"/>
        <v>3</v>
      </c>
      <c r="AS30" s="11">
        <f t="shared" si="5"/>
        <v>9</v>
      </c>
      <c r="AT30" s="10">
        <v>2</v>
      </c>
      <c r="AU30" s="10">
        <v>2</v>
      </c>
      <c r="AV30" s="10">
        <v>0</v>
      </c>
      <c r="AW30" s="10">
        <v>2</v>
      </c>
      <c r="AX30" s="10">
        <v>2</v>
      </c>
      <c r="AY30" s="10">
        <v>0</v>
      </c>
      <c r="AZ30" s="10">
        <v>0</v>
      </c>
      <c r="BA30" s="9">
        <f t="shared" si="6"/>
        <v>5</v>
      </c>
      <c r="BB30" s="11">
        <f t="shared" si="7"/>
        <v>11</v>
      </c>
      <c r="BC30" s="10">
        <v>0</v>
      </c>
      <c r="BD30" s="10">
        <v>0</v>
      </c>
      <c r="BE30" s="10">
        <v>0</v>
      </c>
      <c r="BF30" s="10">
        <v>0</v>
      </c>
      <c r="BG30" s="10">
        <v>0</v>
      </c>
      <c r="BH30" s="10">
        <v>0</v>
      </c>
      <c r="BI30" s="10">
        <v>0</v>
      </c>
      <c r="BJ30" s="9">
        <f t="shared" si="8"/>
        <v>5</v>
      </c>
      <c r="BK30" s="11">
        <f t="shared" si="9"/>
        <v>11</v>
      </c>
      <c r="BL30" s="10">
        <v>0</v>
      </c>
      <c r="BM30" s="10">
        <v>0</v>
      </c>
      <c r="BN30" s="10">
        <v>0</v>
      </c>
      <c r="BO30" s="10">
        <v>0</v>
      </c>
      <c r="BP30" s="10">
        <v>0</v>
      </c>
      <c r="BQ30" s="10">
        <v>0</v>
      </c>
      <c r="BR30" s="10">
        <v>0</v>
      </c>
      <c r="BS30" s="9">
        <f t="shared" si="10"/>
        <v>5</v>
      </c>
      <c r="BT30" s="11">
        <f t="shared" si="11"/>
        <v>11</v>
      </c>
      <c r="BU30" s="10">
        <v>0</v>
      </c>
      <c r="BV30" s="10">
        <v>0</v>
      </c>
      <c r="BW30" s="10">
        <v>0</v>
      </c>
      <c r="BX30" s="10">
        <v>0</v>
      </c>
      <c r="BY30" s="10">
        <v>0</v>
      </c>
      <c r="BZ30" s="10">
        <v>0</v>
      </c>
      <c r="CA30" s="10">
        <v>0</v>
      </c>
      <c r="CB30" s="9">
        <f t="shared" si="12"/>
        <v>5</v>
      </c>
      <c r="CC30" s="11">
        <f t="shared" si="13"/>
        <v>11</v>
      </c>
      <c r="CD30" s="10">
        <v>1</v>
      </c>
      <c r="CE30" s="10">
        <v>1</v>
      </c>
      <c r="CF30" s="10">
        <v>0</v>
      </c>
      <c r="CG30" s="10">
        <v>2</v>
      </c>
      <c r="CH30" s="10">
        <v>1</v>
      </c>
      <c r="CI30" s="10">
        <v>1</v>
      </c>
      <c r="CJ30" s="10">
        <v>0</v>
      </c>
      <c r="CK30" s="9">
        <f t="shared" si="14"/>
        <v>6</v>
      </c>
      <c r="CL30" s="11">
        <f t="shared" si="15"/>
        <v>13</v>
      </c>
      <c r="CM30" s="10">
        <v>0</v>
      </c>
      <c r="CN30" s="10">
        <v>0</v>
      </c>
      <c r="CO30" s="10">
        <v>0</v>
      </c>
      <c r="CP30" s="10">
        <v>0</v>
      </c>
      <c r="CQ30" s="10">
        <v>0</v>
      </c>
      <c r="CR30" s="10">
        <v>0</v>
      </c>
      <c r="CS30" s="10">
        <v>0</v>
      </c>
      <c r="CT30" s="9">
        <f t="shared" si="16"/>
        <v>6</v>
      </c>
      <c r="CU30" s="11">
        <f t="shared" si="40"/>
        <v>13</v>
      </c>
      <c r="CV30" s="10">
        <v>0</v>
      </c>
      <c r="CW30" s="10">
        <v>0</v>
      </c>
      <c r="CX30" s="10">
        <v>0</v>
      </c>
      <c r="CY30" s="10">
        <v>0</v>
      </c>
      <c r="CZ30" s="10">
        <v>0</v>
      </c>
      <c r="DA30" s="10">
        <v>0</v>
      </c>
      <c r="DB30" s="10">
        <v>0</v>
      </c>
      <c r="DC30" s="9">
        <f t="shared" si="18"/>
        <v>6</v>
      </c>
      <c r="DD30" s="11">
        <f t="shared" si="19"/>
        <v>13</v>
      </c>
      <c r="DE30" s="10">
        <v>0</v>
      </c>
      <c r="DF30" s="10">
        <v>0</v>
      </c>
      <c r="DG30" s="10">
        <v>0</v>
      </c>
      <c r="DH30" s="10">
        <v>0</v>
      </c>
      <c r="DI30" s="10">
        <v>0</v>
      </c>
      <c r="DJ30" s="10">
        <v>0</v>
      </c>
      <c r="DK30" s="10">
        <v>0</v>
      </c>
      <c r="DL30" s="9">
        <f t="shared" si="20"/>
        <v>6</v>
      </c>
      <c r="DM30" s="11">
        <f t="shared" si="41"/>
        <v>13</v>
      </c>
      <c r="DN30" s="10">
        <v>0</v>
      </c>
      <c r="DO30" s="10">
        <v>0</v>
      </c>
      <c r="DP30" s="10">
        <v>0</v>
      </c>
      <c r="DQ30" s="10">
        <v>0</v>
      </c>
      <c r="DR30" s="10">
        <v>0</v>
      </c>
      <c r="DS30" s="10">
        <v>0</v>
      </c>
      <c r="DT30" s="10">
        <v>0</v>
      </c>
      <c r="DU30" s="9">
        <f t="shared" si="22"/>
        <v>6</v>
      </c>
      <c r="DV30" s="11">
        <f t="shared" si="23"/>
        <v>13</v>
      </c>
      <c r="DW30" s="10">
        <v>0</v>
      </c>
      <c r="DX30" s="10">
        <v>0</v>
      </c>
      <c r="DY30" s="10">
        <v>0</v>
      </c>
      <c r="DZ30" s="10">
        <v>0</v>
      </c>
      <c r="EA30" s="10">
        <v>0</v>
      </c>
      <c r="EB30" s="10">
        <v>0</v>
      </c>
      <c r="EC30" s="10">
        <v>0</v>
      </c>
      <c r="ED30" s="9">
        <f t="shared" si="24"/>
        <v>6</v>
      </c>
      <c r="EE30" s="11">
        <f t="shared" si="42"/>
        <v>13</v>
      </c>
      <c r="EF30" s="10">
        <v>0</v>
      </c>
      <c r="EG30" s="10">
        <v>0</v>
      </c>
      <c r="EH30" s="10">
        <v>0</v>
      </c>
      <c r="EI30" s="10">
        <v>0</v>
      </c>
      <c r="EJ30" s="10">
        <v>0</v>
      </c>
      <c r="EK30" s="10">
        <v>0</v>
      </c>
      <c r="EL30" s="10">
        <v>0</v>
      </c>
      <c r="EM30" s="9">
        <f t="shared" si="46"/>
        <v>6</v>
      </c>
      <c r="EN30" s="11">
        <f t="shared" si="27"/>
        <v>13</v>
      </c>
      <c r="EO30" s="10">
        <v>0</v>
      </c>
      <c r="EP30" s="10">
        <v>0</v>
      </c>
      <c r="EQ30" s="10">
        <v>0</v>
      </c>
      <c r="ER30" s="10">
        <v>0</v>
      </c>
      <c r="ES30" s="10">
        <v>0</v>
      </c>
      <c r="ET30" s="10">
        <v>0</v>
      </c>
      <c r="EU30" s="10">
        <v>0</v>
      </c>
      <c r="EV30" s="9">
        <f t="shared" si="28"/>
        <v>6</v>
      </c>
      <c r="EW30" s="11">
        <f t="shared" si="43"/>
        <v>13</v>
      </c>
      <c r="EX30" s="10">
        <v>0</v>
      </c>
      <c r="EY30" s="10">
        <v>0</v>
      </c>
      <c r="EZ30" s="10">
        <v>0</v>
      </c>
      <c r="FA30" s="10">
        <v>0</v>
      </c>
      <c r="FB30" s="10">
        <v>0</v>
      </c>
      <c r="FC30" s="10">
        <v>0</v>
      </c>
      <c r="FD30" s="10">
        <v>0</v>
      </c>
      <c r="FE30" s="9">
        <f t="shared" si="47"/>
        <v>6</v>
      </c>
      <c r="FF30" s="11">
        <f t="shared" si="31"/>
        <v>13</v>
      </c>
      <c r="FG30" s="10">
        <v>0</v>
      </c>
      <c r="FH30" s="10">
        <v>0</v>
      </c>
      <c r="FI30" s="10">
        <v>0</v>
      </c>
      <c r="FJ30" s="10">
        <v>0</v>
      </c>
      <c r="FK30" s="10">
        <v>0</v>
      </c>
      <c r="FL30" s="10">
        <v>0</v>
      </c>
      <c r="FM30" s="10">
        <v>0</v>
      </c>
      <c r="FN30" s="9">
        <f t="shared" si="32"/>
        <v>6</v>
      </c>
      <c r="FO30" s="11">
        <f t="shared" si="44"/>
        <v>13</v>
      </c>
      <c r="FP30" s="10"/>
      <c r="FQ30" s="10"/>
      <c r="FR30" s="10"/>
      <c r="FS30" s="10"/>
      <c r="FT30" s="10"/>
      <c r="FU30" s="10"/>
      <c r="FV30" s="10"/>
      <c r="FW30" s="9">
        <f t="shared" si="48"/>
        <v>6</v>
      </c>
      <c r="FX30" s="11">
        <f t="shared" si="35"/>
        <v>13</v>
      </c>
      <c r="FY30" s="10"/>
      <c r="FZ30" s="10"/>
      <c r="GA30" s="10"/>
      <c r="GB30" s="10"/>
      <c r="GC30" s="10"/>
      <c r="GD30" s="10"/>
      <c r="GE30" s="10"/>
      <c r="GF30" s="9">
        <f t="shared" si="36"/>
        <v>6</v>
      </c>
      <c r="GG30" s="11">
        <f t="shared" si="45"/>
        <v>13</v>
      </c>
    </row>
    <row r="31" spans="1:189" x14ac:dyDescent="0.4">
      <c r="A31" s="65"/>
      <c r="B31" s="7" t="s">
        <v>19</v>
      </c>
      <c r="C31" s="8">
        <v>0</v>
      </c>
      <c r="D31" s="8">
        <v>0</v>
      </c>
      <c r="E31" s="8">
        <v>0</v>
      </c>
      <c r="F31" s="8">
        <v>0</v>
      </c>
      <c r="G31" s="8">
        <v>0</v>
      </c>
      <c r="H31" s="8">
        <v>0</v>
      </c>
      <c r="I31" s="8">
        <v>0</v>
      </c>
      <c r="J31" s="8">
        <v>0</v>
      </c>
      <c r="K31" s="8">
        <v>0</v>
      </c>
      <c r="L31" s="8">
        <v>0</v>
      </c>
      <c r="M31" s="8">
        <v>0</v>
      </c>
      <c r="N31" s="8">
        <v>0</v>
      </c>
      <c r="O31" s="8">
        <v>0</v>
      </c>
      <c r="P31" s="8">
        <v>0</v>
      </c>
      <c r="Q31" s="9">
        <f t="shared" si="38"/>
        <v>0</v>
      </c>
      <c r="R31" s="9">
        <f t="shared" si="39"/>
        <v>0</v>
      </c>
      <c r="S31" s="10">
        <v>0</v>
      </c>
      <c r="T31" s="10">
        <v>0</v>
      </c>
      <c r="U31" s="10">
        <v>0</v>
      </c>
      <c r="V31" s="10">
        <v>0</v>
      </c>
      <c r="W31" s="10">
        <v>0</v>
      </c>
      <c r="X31" s="10">
        <v>0</v>
      </c>
      <c r="Y31" s="10">
        <v>0</v>
      </c>
      <c r="Z31" s="9">
        <f t="shared" si="0"/>
        <v>0</v>
      </c>
      <c r="AA31" s="11">
        <f t="shared" si="1"/>
        <v>0</v>
      </c>
      <c r="AB31" s="10">
        <v>0</v>
      </c>
      <c r="AC31" s="10">
        <v>0</v>
      </c>
      <c r="AD31" s="10">
        <v>0</v>
      </c>
      <c r="AE31" s="10">
        <v>0</v>
      </c>
      <c r="AF31" s="10">
        <v>0</v>
      </c>
      <c r="AG31" s="10">
        <v>0</v>
      </c>
      <c r="AH31" s="10">
        <v>0</v>
      </c>
      <c r="AI31" s="9">
        <f t="shared" si="2"/>
        <v>0</v>
      </c>
      <c r="AJ31" s="11">
        <f t="shared" si="3"/>
        <v>0</v>
      </c>
      <c r="AK31" s="10">
        <v>0</v>
      </c>
      <c r="AL31" s="10">
        <v>0</v>
      </c>
      <c r="AM31" s="10">
        <v>0</v>
      </c>
      <c r="AN31" s="10">
        <v>0</v>
      </c>
      <c r="AO31" s="10">
        <v>0</v>
      </c>
      <c r="AP31" s="10">
        <v>0</v>
      </c>
      <c r="AQ31" s="10">
        <v>0</v>
      </c>
      <c r="AR31" s="9">
        <f t="shared" si="4"/>
        <v>0</v>
      </c>
      <c r="AS31" s="11">
        <f t="shared" si="5"/>
        <v>0</v>
      </c>
      <c r="AT31" s="27">
        <v>0</v>
      </c>
      <c r="AU31" s="27">
        <v>0</v>
      </c>
      <c r="AV31" s="27">
        <v>0</v>
      </c>
      <c r="AW31" s="27">
        <v>0</v>
      </c>
      <c r="AX31" s="27">
        <v>0</v>
      </c>
      <c r="AY31" s="27">
        <v>0</v>
      </c>
      <c r="AZ31" s="27">
        <v>0</v>
      </c>
      <c r="BA31" s="9">
        <f t="shared" si="6"/>
        <v>0</v>
      </c>
      <c r="BB31" s="11">
        <f t="shared" si="7"/>
        <v>0</v>
      </c>
      <c r="BC31" s="10">
        <v>0</v>
      </c>
      <c r="BD31" s="10">
        <v>0</v>
      </c>
      <c r="BE31" s="10">
        <v>0</v>
      </c>
      <c r="BF31" s="10">
        <v>0</v>
      </c>
      <c r="BG31" s="10">
        <v>0</v>
      </c>
      <c r="BH31" s="10">
        <v>0</v>
      </c>
      <c r="BI31" s="10">
        <v>0</v>
      </c>
      <c r="BJ31" s="9">
        <f t="shared" si="8"/>
        <v>0</v>
      </c>
      <c r="BK31" s="11">
        <f t="shared" si="9"/>
        <v>0</v>
      </c>
      <c r="BL31" s="27">
        <v>0</v>
      </c>
      <c r="BM31" s="27">
        <v>0</v>
      </c>
      <c r="BN31" s="27">
        <v>0</v>
      </c>
      <c r="BO31" s="27">
        <v>0</v>
      </c>
      <c r="BP31" s="27">
        <v>0</v>
      </c>
      <c r="BQ31" s="27">
        <v>0</v>
      </c>
      <c r="BR31" s="27">
        <v>0</v>
      </c>
      <c r="BS31" s="9">
        <f t="shared" si="10"/>
        <v>0</v>
      </c>
      <c r="BT31" s="11">
        <f t="shared" si="11"/>
        <v>0</v>
      </c>
      <c r="BU31" s="10">
        <v>0</v>
      </c>
      <c r="BV31" s="10">
        <v>0</v>
      </c>
      <c r="BW31" s="10">
        <v>0</v>
      </c>
      <c r="BX31" s="10">
        <v>0</v>
      </c>
      <c r="BY31" s="10">
        <v>0</v>
      </c>
      <c r="BZ31" s="10">
        <v>0</v>
      </c>
      <c r="CA31" s="10">
        <v>0</v>
      </c>
      <c r="CB31" s="9">
        <f t="shared" si="12"/>
        <v>0</v>
      </c>
      <c r="CC31" s="11">
        <f t="shared" si="13"/>
        <v>0</v>
      </c>
      <c r="CD31" s="10">
        <v>0</v>
      </c>
      <c r="CE31" s="10">
        <v>0</v>
      </c>
      <c r="CF31" s="10">
        <v>0</v>
      </c>
      <c r="CG31" s="10">
        <v>0</v>
      </c>
      <c r="CH31" s="10">
        <v>0</v>
      </c>
      <c r="CI31" s="10">
        <v>0</v>
      </c>
      <c r="CJ31" s="10">
        <v>0</v>
      </c>
      <c r="CK31" s="9">
        <f t="shared" si="14"/>
        <v>0</v>
      </c>
      <c r="CL31" s="11">
        <f t="shared" si="15"/>
        <v>0</v>
      </c>
      <c r="CM31" s="10">
        <v>0</v>
      </c>
      <c r="CN31" s="10">
        <v>0</v>
      </c>
      <c r="CO31" s="10">
        <v>0</v>
      </c>
      <c r="CP31" s="10">
        <v>0</v>
      </c>
      <c r="CQ31" s="10">
        <v>0</v>
      </c>
      <c r="CR31" s="10">
        <v>0</v>
      </c>
      <c r="CS31" s="10">
        <v>0</v>
      </c>
      <c r="CT31" s="9">
        <f t="shared" si="16"/>
        <v>0</v>
      </c>
      <c r="CU31" s="11">
        <f t="shared" si="40"/>
        <v>0</v>
      </c>
      <c r="CV31" s="10">
        <v>1</v>
      </c>
      <c r="CW31" s="10">
        <v>1</v>
      </c>
      <c r="CX31" s="10">
        <v>0</v>
      </c>
      <c r="CY31" s="10">
        <v>2</v>
      </c>
      <c r="CZ31" s="10"/>
      <c r="DA31" s="10">
        <v>1</v>
      </c>
      <c r="DB31" s="10">
        <v>1</v>
      </c>
      <c r="DC31" s="9">
        <f t="shared" si="18"/>
        <v>1</v>
      </c>
      <c r="DD31" s="11">
        <f t="shared" si="19"/>
        <v>2</v>
      </c>
      <c r="DE31" s="27">
        <v>1</v>
      </c>
      <c r="DF31" s="27">
        <v>1</v>
      </c>
      <c r="DG31" s="27">
        <v>0</v>
      </c>
      <c r="DH31" s="27">
        <v>3</v>
      </c>
      <c r="DI31" s="27">
        <v>0</v>
      </c>
      <c r="DJ31" s="27">
        <v>1</v>
      </c>
      <c r="DK31" s="27">
        <v>0</v>
      </c>
      <c r="DL31" s="9">
        <f t="shared" si="20"/>
        <v>2</v>
      </c>
      <c r="DM31" s="11">
        <f t="shared" si="41"/>
        <v>5</v>
      </c>
      <c r="DN31" s="10">
        <v>0</v>
      </c>
      <c r="DO31" s="10">
        <v>0</v>
      </c>
      <c r="DP31" s="10">
        <v>0</v>
      </c>
      <c r="DQ31" s="10">
        <v>0</v>
      </c>
      <c r="DR31" s="10">
        <v>0</v>
      </c>
      <c r="DS31" s="10">
        <v>0</v>
      </c>
      <c r="DT31" s="10">
        <v>0</v>
      </c>
      <c r="DU31" s="9">
        <f t="shared" si="22"/>
        <v>2</v>
      </c>
      <c r="DV31" s="11">
        <f t="shared" si="23"/>
        <v>5</v>
      </c>
      <c r="DW31" s="27">
        <v>0</v>
      </c>
      <c r="DX31" s="27">
        <v>0</v>
      </c>
      <c r="DY31" s="27">
        <v>0</v>
      </c>
      <c r="DZ31" s="27">
        <v>0</v>
      </c>
      <c r="EA31" s="27">
        <v>0</v>
      </c>
      <c r="EB31" s="27">
        <v>0</v>
      </c>
      <c r="EC31" s="27">
        <v>0</v>
      </c>
      <c r="ED31" s="9">
        <f t="shared" si="24"/>
        <v>2</v>
      </c>
      <c r="EE31" s="11">
        <f t="shared" si="42"/>
        <v>5</v>
      </c>
      <c r="EF31" s="10">
        <v>0</v>
      </c>
      <c r="EG31" s="10">
        <v>0</v>
      </c>
      <c r="EH31" s="10">
        <v>0</v>
      </c>
      <c r="EI31" s="10">
        <v>0</v>
      </c>
      <c r="EJ31" s="10">
        <v>0</v>
      </c>
      <c r="EK31" s="10">
        <v>0</v>
      </c>
      <c r="EL31" s="10">
        <v>0</v>
      </c>
      <c r="EM31" s="9">
        <f t="shared" si="46"/>
        <v>2</v>
      </c>
      <c r="EN31" s="11">
        <f t="shared" si="27"/>
        <v>5</v>
      </c>
      <c r="EO31" s="10">
        <v>0</v>
      </c>
      <c r="EP31" s="10">
        <v>0</v>
      </c>
      <c r="EQ31" s="10">
        <v>0</v>
      </c>
      <c r="ER31" s="10">
        <v>0</v>
      </c>
      <c r="ES31" s="10">
        <v>0</v>
      </c>
      <c r="ET31" s="10">
        <v>0</v>
      </c>
      <c r="EU31" s="10">
        <v>0</v>
      </c>
      <c r="EV31" s="9">
        <f t="shared" si="28"/>
        <v>2</v>
      </c>
      <c r="EW31" s="11">
        <f t="shared" si="43"/>
        <v>5</v>
      </c>
      <c r="EX31" s="10">
        <v>0</v>
      </c>
      <c r="EY31" s="10">
        <v>0</v>
      </c>
      <c r="EZ31" s="10">
        <v>0</v>
      </c>
      <c r="FA31" s="10">
        <v>0</v>
      </c>
      <c r="FB31" s="10">
        <v>0</v>
      </c>
      <c r="FC31" s="10">
        <v>0</v>
      </c>
      <c r="FD31" s="10">
        <v>0</v>
      </c>
      <c r="FE31" s="9">
        <f t="shared" si="47"/>
        <v>2</v>
      </c>
      <c r="FF31" s="11">
        <f t="shared" si="31"/>
        <v>5</v>
      </c>
      <c r="FG31" s="10">
        <v>0</v>
      </c>
      <c r="FH31" s="10">
        <v>0</v>
      </c>
      <c r="FI31" s="10">
        <v>0</v>
      </c>
      <c r="FJ31" s="10">
        <v>0</v>
      </c>
      <c r="FK31" s="10">
        <v>0</v>
      </c>
      <c r="FL31" s="10">
        <v>0</v>
      </c>
      <c r="FM31" s="10">
        <v>0</v>
      </c>
      <c r="FN31" s="9">
        <f t="shared" si="32"/>
        <v>2</v>
      </c>
      <c r="FO31" s="11">
        <f t="shared" si="44"/>
        <v>5</v>
      </c>
      <c r="FP31" s="10"/>
      <c r="FQ31" s="10"/>
      <c r="FR31" s="10"/>
      <c r="FS31" s="10"/>
      <c r="FT31" s="10"/>
      <c r="FU31" s="10"/>
      <c r="FV31" s="10"/>
      <c r="FW31" s="9">
        <f t="shared" si="48"/>
        <v>2</v>
      </c>
      <c r="FX31" s="11">
        <f t="shared" si="35"/>
        <v>5</v>
      </c>
      <c r="FY31" s="10"/>
      <c r="FZ31" s="10"/>
      <c r="GA31" s="10"/>
      <c r="GB31" s="10"/>
      <c r="GC31" s="10"/>
      <c r="GD31" s="10"/>
      <c r="GE31" s="10"/>
      <c r="GF31" s="9">
        <f t="shared" si="36"/>
        <v>2</v>
      </c>
      <c r="GG31" s="11">
        <f t="shared" si="45"/>
        <v>5</v>
      </c>
    </row>
    <row r="32" spans="1:189" x14ac:dyDescent="0.4">
      <c r="A32" s="66"/>
      <c r="B32" s="7" t="s">
        <v>20</v>
      </c>
      <c r="C32" s="8">
        <v>0</v>
      </c>
      <c r="D32" s="8">
        <v>0</v>
      </c>
      <c r="E32" s="8">
        <v>0</v>
      </c>
      <c r="F32" s="8">
        <v>0</v>
      </c>
      <c r="G32" s="8">
        <v>0</v>
      </c>
      <c r="H32" s="8">
        <v>0</v>
      </c>
      <c r="I32" s="8">
        <v>0</v>
      </c>
      <c r="J32" s="8">
        <v>0</v>
      </c>
      <c r="K32" s="8">
        <v>0</v>
      </c>
      <c r="L32" s="8">
        <v>0</v>
      </c>
      <c r="M32" s="8">
        <v>0</v>
      </c>
      <c r="N32" s="8">
        <v>0</v>
      </c>
      <c r="O32" s="8">
        <v>0</v>
      </c>
      <c r="P32" s="8">
        <v>0</v>
      </c>
      <c r="Q32" s="9">
        <f t="shared" si="38"/>
        <v>0</v>
      </c>
      <c r="R32" s="9">
        <f t="shared" si="39"/>
        <v>0</v>
      </c>
      <c r="S32" s="10">
        <v>5</v>
      </c>
      <c r="T32" s="10">
        <v>5</v>
      </c>
      <c r="U32" s="10">
        <v>0</v>
      </c>
      <c r="V32" s="10">
        <v>36</v>
      </c>
      <c r="W32" s="10">
        <v>12</v>
      </c>
      <c r="X32" s="10">
        <v>6</v>
      </c>
      <c r="Y32" s="10">
        <v>1</v>
      </c>
      <c r="Z32" s="9">
        <f t="shared" si="0"/>
        <v>5</v>
      </c>
      <c r="AA32" s="11">
        <f t="shared" si="1"/>
        <v>36</v>
      </c>
      <c r="AB32" s="10">
        <v>6</v>
      </c>
      <c r="AC32" s="10">
        <v>6</v>
      </c>
      <c r="AD32" s="10">
        <v>0</v>
      </c>
      <c r="AE32" s="10">
        <v>0</v>
      </c>
      <c r="AF32" s="10">
        <v>2</v>
      </c>
      <c r="AG32" s="10">
        <v>7</v>
      </c>
      <c r="AH32" s="10">
        <v>10</v>
      </c>
      <c r="AI32" s="9">
        <f t="shared" si="2"/>
        <v>11</v>
      </c>
      <c r="AJ32" s="11">
        <f t="shared" si="3"/>
        <v>36</v>
      </c>
      <c r="AK32" s="10">
        <v>9</v>
      </c>
      <c r="AL32" s="10">
        <v>9</v>
      </c>
      <c r="AM32" s="10">
        <v>0</v>
      </c>
      <c r="AN32" s="10">
        <v>78</v>
      </c>
      <c r="AO32" s="10">
        <v>1</v>
      </c>
      <c r="AP32" s="10">
        <v>7</v>
      </c>
      <c r="AQ32" s="10">
        <v>74</v>
      </c>
      <c r="AR32" s="9">
        <f t="shared" si="4"/>
        <v>20</v>
      </c>
      <c r="AS32" s="11">
        <f t="shared" si="5"/>
        <v>114</v>
      </c>
      <c r="AT32" s="10">
        <v>3</v>
      </c>
      <c r="AU32" s="10">
        <v>3</v>
      </c>
      <c r="AV32" s="10">
        <v>0</v>
      </c>
      <c r="AW32" s="10">
        <v>86</v>
      </c>
      <c r="AX32" s="10">
        <v>1</v>
      </c>
      <c r="AY32" s="10">
        <v>71</v>
      </c>
      <c r="AZ32" s="10">
        <v>14</v>
      </c>
      <c r="BA32" s="9">
        <f t="shared" si="6"/>
        <v>23</v>
      </c>
      <c r="BB32" s="11">
        <f t="shared" si="7"/>
        <v>200</v>
      </c>
      <c r="BC32" s="27">
        <v>7</v>
      </c>
      <c r="BD32" s="27">
        <v>7</v>
      </c>
      <c r="BE32" s="27">
        <v>0</v>
      </c>
      <c r="BF32" s="27">
        <v>0</v>
      </c>
      <c r="BG32" s="27">
        <v>1</v>
      </c>
      <c r="BH32" s="27">
        <v>1</v>
      </c>
      <c r="BI32" s="27">
        <v>29</v>
      </c>
      <c r="BJ32" s="9">
        <f t="shared" si="8"/>
        <v>30</v>
      </c>
      <c r="BK32" s="11">
        <f t="shared" si="9"/>
        <v>200</v>
      </c>
      <c r="BL32" s="10">
        <v>2</v>
      </c>
      <c r="BM32" s="10">
        <v>2</v>
      </c>
      <c r="BN32" s="10">
        <v>0</v>
      </c>
      <c r="BO32" s="10">
        <v>29</v>
      </c>
      <c r="BP32" s="10">
        <v>0</v>
      </c>
      <c r="BQ32" s="10">
        <v>0</v>
      </c>
      <c r="BR32" s="10">
        <v>29</v>
      </c>
      <c r="BS32" s="9">
        <f t="shared" si="10"/>
        <v>32</v>
      </c>
      <c r="BT32" s="11">
        <f t="shared" si="11"/>
        <v>229</v>
      </c>
      <c r="BU32" s="27">
        <v>3</v>
      </c>
      <c r="BV32" s="27">
        <v>2</v>
      </c>
      <c r="BW32" s="27">
        <v>1</v>
      </c>
      <c r="BX32" s="27">
        <v>35</v>
      </c>
      <c r="BY32" s="27">
        <v>0</v>
      </c>
      <c r="BZ32" s="27">
        <v>3</v>
      </c>
      <c r="CA32" s="27">
        <v>11</v>
      </c>
      <c r="CB32" s="9">
        <f t="shared" si="12"/>
        <v>35</v>
      </c>
      <c r="CC32" s="11">
        <f t="shared" si="13"/>
        <v>264</v>
      </c>
      <c r="CD32" s="10">
        <v>3</v>
      </c>
      <c r="CE32" s="10">
        <v>3</v>
      </c>
      <c r="CF32" s="10">
        <v>0</v>
      </c>
      <c r="CG32" s="10">
        <v>30</v>
      </c>
      <c r="CH32" s="10">
        <v>2</v>
      </c>
      <c r="CI32" s="10">
        <v>8</v>
      </c>
      <c r="CJ32" s="10">
        <v>1</v>
      </c>
      <c r="CK32" s="9">
        <f t="shared" si="14"/>
        <v>38</v>
      </c>
      <c r="CL32" s="11">
        <f t="shared" si="15"/>
        <v>294</v>
      </c>
      <c r="CM32" s="27">
        <v>10</v>
      </c>
      <c r="CN32" s="27">
        <v>10</v>
      </c>
      <c r="CO32" s="27">
        <v>0</v>
      </c>
      <c r="CP32" s="27">
        <v>35</v>
      </c>
      <c r="CQ32" s="27">
        <v>1</v>
      </c>
      <c r="CR32" s="27">
        <v>7</v>
      </c>
      <c r="CS32" s="27">
        <v>27</v>
      </c>
      <c r="CT32" s="9">
        <f t="shared" si="16"/>
        <v>48</v>
      </c>
      <c r="CU32" s="11">
        <f t="shared" si="40"/>
        <v>329</v>
      </c>
      <c r="CV32" s="27">
        <v>1</v>
      </c>
      <c r="CW32" s="10">
        <v>1</v>
      </c>
      <c r="CX32" s="10">
        <v>0</v>
      </c>
      <c r="CY32" s="10">
        <v>17</v>
      </c>
      <c r="CZ32" s="10">
        <v>7</v>
      </c>
      <c r="DA32" s="10">
        <v>4</v>
      </c>
      <c r="DB32" s="10">
        <v>6</v>
      </c>
      <c r="DC32" s="9">
        <f t="shared" si="18"/>
        <v>49</v>
      </c>
      <c r="DD32" s="11">
        <f t="shared" si="19"/>
        <v>346</v>
      </c>
      <c r="DE32" s="27">
        <v>4</v>
      </c>
      <c r="DF32" s="27">
        <v>4</v>
      </c>
      <c r="DG32" s="27">
        <v>0</v>
      </c>
      <c r="DH32" s="27">
        <v>23</v>
      </c>
      <c r="DI32" s="27">
        <v>0</v>
      </c>
      <c r="DJ32" s="27">
        <v>0</v>
      </c>
      <c r="DK32" s="27">
        <v>23</v>
      </c>
      <c r="DL32" s="9">
        <f t="shared" si="20"/>
        <v>53</v>
      </c>
      <c r="DM32" s="11">
        <f t="shared" si="41"/>
        <v>369</v>
      </c>
      <c r="DN32" s="27">
        <v>5</v>
      </c>
      <c r="DO32" s="27">
        <v>5</v>
      </c>
      <c r="DP32" s="27">
        <v>0</v>
      </c>
      <c r="DQ32" s="27">
        <v>48</v>
      </c>
      <c r="DR32" s="27">
        <v>4</v>
      </c>
      <c r="DS32" s="27">
        <v>4</v>
      </c>
      <c r="DT32" s="27">
        <v>40</v>
      </c>
      <c r="DU32" s="9">
        <f t="shared" si="22"/>
        <v>58</v>
      </c>
      <c r="DV32" s="11">
        <f t="shared" si="23"/>
        <v>417</v>
      </c>
      <c r="DW32" s="27">
        <v>7</v>
      </c>
      <c r="DX32" s="27">
        <v>7</v>
      </c>
      <c r="DY32" s="27">
        <v>0</v>
      </c>
      <c r="DZ32" s="27">
        <v>41</v>
      </c>
      <c r="EA32" s="27">
        <v>6</v>
      </c>
      <c r="EB32" s="27">
        <v>6</v>
      </c>
      <c r="EC32" s="27">
        <v>2</v>
      </c>
      <c r="ED32" s="9">
        <f t="shared" si="24"/>
        <v>65</v>
      </c>
      <c r="EE32" s="11">
        <f t="shared" si="42"/>
        <v>458</v>
      </c>
      <c r="EF32" s="10">
        <v>2</v>
      </c>
      <c r="EG32" s="10">
        <v>2</v>
      </c>
      <c r="EH32" s="10">
        <v>0</v>
      </c>
      <c r="EI32" s="10">
        <v>8</v>
      </c>
      <c r="EJ32" s="10">
        <v>2</v>
      </c>
      <c r="EK32" s="10">
        <v>0</v>
      </c>
      <c r="EL32" s="10">
        <v>0</v>
      </c>
      <c r="EM32" s="9">
        <f t="shared" si="46"/>
        <v>67</v>
      </c>
      <c r="EN32" s="11">
        <f t="shared" si="27"/>
        <v>466</v>
      </c>
      <c r="EO32" s="27">
        <v>4</v>
      </c>
      <c r="EP32" s="27">
        <v>4</v>
      </c>
      <c r="EQ32" s="27">
        <v>0</v>
      </c>
      <c r="ER32" s="27">
        <v>23</v>
      </c>
      <c r="ES32" s="27">
        <v>1</v>
      </c>
      <c r="ET32" s="27">
        <v>0</v>
      </c>
      <c r="EU32" s="27">
        <v>3</v>
      </c>
      <c r="EV32" s="9">
        <f t="shared" si="28"/>
        <v>71</v>
      </c>
      <c r="EW32" s="11">
        <f t="shared" si="43"/>
        <v>489</v>
      </c>
      <c r="EX32" s="10">
        <v>3</v>
      </c>
      <c r="EY32" s="10">
        <v>1</v>
      </c>
      <c r="EZ32" s="10">
        <v>1</v>
      </c>
      <c r="FA32" s="10">
        <v>11</v>
      </c>
      <c r="FB32" s="10">
        <v>0</v>
      </c>
      <c r="FC32" s="10">
        <v>0</v>
      </c>
      <c r="FD32" s="10">
        <v>11</v>
      </c>
      <c r="FE32" s="9">
        <f t="shared" si="47"/>
        <v>74</v>
      </c>
      <c r="FF32" s="11">
        <f t="shared" si="31"/>
        <v>500</v>
      </c>
      <c r="FG32" s="10">
        <v>2</v>
      </c>
      <c r="FH32" s="10">
        <v>2</v>
      </c>
      <c r="FI32" s="10">
        <v>0</v>
      </c>
      <c r="FJ32" s="10">
        <v>69</v>
      </c>
      <c r="FK32" s="10">
        <v>15</v>
      </c>
      <c r="FL32" s="10">
        <v>35</v>
      </c>
      <c r="FM32" s="10">
        <v>18</v>
      </c>
      <c r="FN32" s="9">
        <f t="shared" si="32"/>
        <v>76</v>
      </c>
      <c r="FO32" s="11">
        <f t="shared" si="44"/>
        <v>569</v>
      </c>
      <c r="FP32" s="10"/>
      <c r="FQ32" s="10"/>
      <c r="FR32" s="10"/>
      <c r="FS32" s="10"/>
      <c r="FT32" s="10"/>
      <c r="FU32" s="10"/>
      <c r="FV32" s="10"/>
      <c r="FW32" s="9">
        <f t="shared" si="48"/>
        <v>76</v>
      </c>
      <c r="FX32" s="11">
        <f t="shared" si="35"/>
        <v>569</v>
      </c>
      <c r="FY32" s="10"/>
      <c r="FZ32" s="10"/>
      <c r="GA32" s="10"/>
      <c r="GB32" s="10"/>
      <c r="GC32" s="10"/>
      <c r="GD32" s="10"/>
      <c r="GE32" s="10"/>
      <c r="GF32" s="9">
        <f t="shared" si="36"/>
        <v>76</v>
      </c>
      <c r="GG32" s="11">
        <f t="shared" si="45"/>
        <v>569</v>
      </c>
    </row>
    <row r="33" spans="1:189" x14ac:dyDescent="0.4">
      <c r="A33" s="67" t="s">
        <v>30</v>
      </c>
      <c r="B33" s="7" t="s">
        <v>18</v>
      </c>
      <c r="C33" s="8">
        <v>0</v>
      </c>
      <c r="D33" s="8">
        <v>0</v>
      </c>
      <c r="E33" s="8">
        <v>0</v>
      </c>
      <c r="F33" s="8">
        <v>0</v>
      </c>
      <c r="G33" s="8">
        <v>0</v>
      </c>
      <c r="H33" s="8">
        <v>0</v>
      </c>
      <c r="I33" s="8">
        <v>0</v>
      </c>
      <c r="J33" s="8">
        <v>0</v>
      </c>
      <c r="K33" s="8">
        <v>0</v>
      </c>
      <c r="L33" s="8">
        <v>0</v>
      </c>
      <c r="M33" s="8">
        <v>1</v>
      </c>
      <c r="N33" s="8">
        <v>1</v>
      </c>
      <c r="O33" s="8">
        <v>0</v>
      </c>
      <c r="P33" s="8">
        <v>0</v>
      </c>
      <c r="Q33" s="9">
        <f t="shared" si="38"/>
        <v>0</v>
      </c>
      <c r="R33" s="9">
        <f t="shared" si="39"/>
        <v>1</v>
      </c>
      <c r="S33" s="10">
        <v>2</v>
      </c>
      <c r="T33" s="10">
        <v>2</v>
      </c>
      <c r="U33" s="10">
        <v>0</v>
      </c>
      <c r="V33" s="10">
        <v>2</v>
      </c>
      <c r="W33" s="10">
        <v>2</v>
      </c>
      <c r="X33" s="10">
        <v>0</v>
      </c>
      <c r="Y33" s="10">
        <v>0</v>
      </c>
      <c r="Z33" s="9">
        <f t="shared" si="0"/>
        <v>2</v>
      </c>
      <c r="AA33" s="11">
        <f t="shared" si="1"/>
        <v>3</v>
      </c>
      <c r="AB33" s="10">
        <v>1</v>
      </c>
      <c r="AC33" s="10">
        <v>1</v>
      </c>
      <c r="AD33" s="10">
        <v>0</v>
      </c>
      <c r="AE33" s="10">
        <v>2</v>
      </c>
      <c r="AF33" s="10">
        <v>0</v>
      </c>
      <c r="AG33" s="10">
        <v>0</v>
      </c>
      <c r="AH33" s="10">
        <v>0</v>
      </c>
      <c r="AI33" s="9">
        <f t="shared" si="2"/>
        <v>3</v>
      </c>
      <c r="AJ33" s="11">
        <f t="shared" si="3"/>
        <v>5</v>
      </c>
      <c r="AK33" s="10">
        <v>4</v>
      </c>
      <c r="AL33" s="10">
        <v>4</v>
      </c>
      <c r="AM33" s="10">
        <v>0</v>
      </c>
      <c r="AN33" s="10">
        <v>21</v>
      </c>
      <c r="AO33" s="10">
        <v>2</v>
      </c>
      <c r="AP33" s="10">
        <v>1</v>
      </c>
      <c r="AQ33" s="10">
        <v>0</v>
      </c>
      <c r="AR33" s="9">
        <f t="shared" si="4"/>
        <v>7</v>
      </c>
      <c r="AS33" s="11">
        <f t="shared" si="5"/>
        <v>26</v>
      </c>
      <c r="AT33" s="10">
        <v>3</v>
      </c>
      <c r="AU33" s="10">
        <v>3</v>
      </c>
      <c r="AV33" s="10">
        <v>0</v>
      </c>
      <c r="AW33" s="10">
        <v>196</v>
      </c>
      <c r="AX33" s="10">
        <v>18</v>
      </c>
      <c r="AY33" s="10">
        <v>55</v>
      </c>
      <c r="AZ33" s="10">
        <v>11</v>
      </c>
      <c r="BA33" s="9">
        <f t="shared" si="6"/>
        <v>10</v>
      </c>
      <c r="BB33" s="11">
        <f t="shared" si="7"/>
        <v>222</v>
      </c>
      <c r="BC33" s="10">
        <v>1</v>
      </c>
      <c r="BD33" s="10">
        <v>1</v>
      </c>
      <c r="BE33" s="10">
        <v>0</v>
      </c>
      <c r="BF33" s="10">
        <v>6</v>
      </c>
      <c r="BG33" s="10">
        <v>0</v>
      </c>
      <c r="BH33" s="10">
        <v>1</v>
      </c>
      <c r="BI33" s="10">
        <v>0</v>
      </c>
      <c r="BJ33" s="9">
        <f t="shared" si="8"/>
        <v>11</v>
      </c>
      <c r="BK33" s="11">
        <f t="shared" si="9"/>
        <v>228</v>
      </c>
      <c r="BL33" s="10">
        <v>2</v>
      </c>
      <c r="BM33" s="10">
        <v>2</v>
      </c>
      <c r="BN33" s="10">
        <v>0</v>
      </c>
      <c r="BO33" s="10">
        <v>87</v>
      </c>
      <c r="BP33" s="10">
        <v>15</v>
      </c>
      <c r="BQ33" s="10">
        <v>40</v>
      </c>
      <c r="BR33" s="10">
        <v>0</v>
      </c>
      <c r="BS33" s="9">
        <f t="shared" si="10"/>
        <v>13</v>
      </c>
      <c r="BT33" s="11">
        <f t="shared" si="11"/>
        <v>315</v>
      </c>
      <c r="BU33" s="10">
        <v>3</v>
      </c>
      <c r="BV33" s="10">
        <v>3</v>
      </c>
      <c r="BW33" s="10">
        <v>0</v>
      </c>
      <c r="BX33" s="10">
        <v>170</v>
      </c>
      <c r="BY33" s="10">
        <v>12</v>
      </c>
      <c r="BZ33" s="10">
        <v>22</v>
      </c>
      <c r="CA33" s="10">
        <v>5</v>
      </c>
      <c r="CB33" s="9">
        <f t="shared" si="12"/>
        <v>16</v>
      </c>
      <c r="CC33" s="11">
        <f t="shared" si="13"/>
        <v>485</v>
      </c>
      <c r="CD33" s="10">
        <v>1</v>
      </c>
      <c r="CE33" s="10">
        <v>1</v>
      </c>
      <c r="CF33" s="10">
        <v>0</v>
      </c>
      <c r="CG33" s="10">
        <v>3</v>
      </c>
      <c r="CH33" s="10">
        <v>1</v>
      </c>
      <c r="CI33" s="10">
        <v>0</v>
      </c>
      <c r="CJ33" s="10">
        <v>0</v>
      </c>
      <c r="CK33" s="9">
        <f t="shared" si="14"/>
        <v>17</v>
      </c>
      <c r="CL33" s="11">
        <f t="shared" si="15"/>
        <v>488</v>
      </c>
      <c r="CM33" s="10">
        <v>2</v>
      </c>
      <c r="CN33" s="10">
        <v>3</v>
      </c>
      <c r="CO33" s="10">
        <v>0</v>
      </c>
      <c r="CP33" s="10">
        <v>81</v>
      </c>
      <c r="CQ33" s="10">
        <v>6</v>
      </c>
      <c r="CR33" s="10">
        <v>15</v>
      </c>
      <c r="CS33" s="10">
        <v>2</v>
      </c>
      <c r="CT33" s="9">
        <f t="shared" si="16"/>
        <v>19</v>
      </c>
      <c r="CU33" s="11">
        <f t="shared" si="40"/>
        <v>569</v>
      </c>
      <c r="CV33" s="10">
        <v>0</v>
      </c>
      <c r="CW33" s="10">
        <v>3</v>
      </c>
      <c r="CX33" s="10">
        <v>0</v>
      </c>
      <c r="CY33" s="10">
        <v>0</v>
      </c>
      <c r="CZ33" s="10">
        <v>0</v>
      </c>
      <c r="DA33" s="10">
        <v>0</v>
      </c>
      <c r="DB33" s="10">
        <v>0</v>
      </c>
      <c r="DC33" s="9">
        <f t="shared" si="18"/>
        <v>19</v>
      </c>
      <c r="DD33" s="11">
        <f t="shared" si="19"/>
        <v>569</v>
      </c>
      <c r="DE33" s="10">
        <v>2</v>
      </c>
      <c r="DF33" s="10">
        <v>2</v>
      </c>
      <c r="DG33" s="10">
        <v>0</v>
      </c>
      <c r="DH33" s="10">
        <v>434</v>
      </c>
      <c r="DI33" s="10">
        <v>15</v>
      </c>
      <c r="DJ33" s="10">
        <v>50</v>
      </c>
      <c r="DK33" s="10">
        <v>6</v>
      </c>
      <c r="DL33" s="9">
        <f t="shared" si="20"/>
        <v>21</v>
      </c>
      <c r="DM33" s="11">
        <f t="shared" si="41"/>
        <v>1003</v>
      </c>
      <c r="DN33" s="10">
        <v>0</v>
      </c>
      <c r="DO33" s="10">
        <v>0</v>
      </c>
      <c r="DP33" s="10">
        <v>0</v>
      </c>
      <c r="DQ33" s="10">
        <v>0</v>
      </c>
      <c r="DR33" s="10">
        <v>0</v>
      </c>
      <c r="DS33" s="10">
        <v>0</v>
      </c>
      <c r="DT33" s="10">
        <v>0</v>
      </c>
      <c r="DU33" s="9">
        <f t="shared" si="22"/>
        <v>21</v>
      </c>
      <c r="DV33" s="11">
        <f t="shared" si="23"/>
        <v>1003</v>
      </c>
      <c r="DW33" s="10">
        <v>0</v>
      </c>
      <c r="DX33" s="10">
        <v>0</v>
      </c>
      <c r="DY33" s="10">
        <v>0</v>
      </c>
      <c r="DZ33" s="10">
        <v>0</v>
      </c>
      <c r="EA33" s="10">
        <v>0</v>
      </c>
      <c r="EB33" s="10">
        <v>0</v>
      </c>
      <c r="EC33" s="10">
        <v>0</v>
      </c>
      <c r="ED33" s="9">
        <f t="shared" si="24"/>
        <v>21</v>
      </c>
      <c r="EE33" s="11">
        <f t="shared" si="42"/>
        <v>1003</v>
      </c>
      <c r="EF33" s="10">
        <v>0</v>
      </c>
      <c r="EG33" s="10">
        <v>0</v>
      </c>
      <c r="EH33" s="10">
        <v>0</v>
      </c>
      <c r="EI33" s="10">
        <v>0</v>
      </c>
      <c r="EJ33" s="10">
        <v>0</v>
      </c>
      <c r="EK33" s="10">
        <v>0</v>
      </c>
      <c r="EL33" s="10">
        <v>0</v>
      </c>
      <c r="EM33" s="9">
        <f t="shared" si="46"/>
        <v>21</v>
      </c>
      <c r="EN33" s="11">
        <f t="shared" si="27"/>
        <v>1003</v>
      </c>
      <c r="EO33" s="10">
        <v>0</v>
      </c>
      <c r="EP33" s="10">
        <v>0</v>
      </c>
      <c r="EQ33" s="10">
        <v>0</v>
      </c>
      <c r="ER33" s="10">
        <v>0</v>
      </c>
      <c r="ES33" s="10">
        <v>0</v>
      </c>
      <c r="ET33" s="10">
        <v>0</v>
      </c>
      <c r="EU33" s="10">
        <v>0</v>
      </c>
      <c r="EV33" s="9">
        <f t="shared" si="28"/>
        <v>21</v>
      </c>
      <c r="EW33" s="11">
        <f t="shared" si="43"/>
        <v>1003</v>
      </c>
      <c r="EX33" s="10">
        <v>0</v>
      </c>
      <c r="EY33" s="10">
        <v>0</v>
      </c>
      <c r="EZ33" s="10">
        <v>0</v>
      </c>
      <c r="FA33" s="10">
        <v>0</v>
      </c>
      <c r="FB33" s="10">
        <v>0</v>
      </c>
      <c r="FC33" s="10">
        <v>0</v>
      </c>
      <c r="FD33" s="10">
        <v>0</v>
      </c>
      <c r="FE33" s="9">
        <f t="shared" si="47"/>
        <v>21</v>
      </c>
      <c r="FF33" s="11">
        <f t="shared" si="31"/>
        <v>1003</v>
      </c>
      <c r="FG33" s="10">
        <v>1</v>
      </c>
      <c r="FH33" s="10">
        <v>1</v>
      </c>
      <c r="FI33" s="10">
        <v>0</v>
      </c>
      <c r="FJ33" s="10">
        <v>80</v>
      </c>
      <c r="FK33" s="10">
        <v>5</v>
      </c>
      <c r="FL33" s="10">
        <v>14</v>
      </c>
      <c r="FM33" s="10">
        <v>4</v>
      </c>
      <c r="FN33" s="9">
        <f t="shared" si="32"/>
        <v>22</v>
      </c>
      <c r="FO33" s="11">
        <f t="shared" si="44"/>
        <v>1083</v>
      </c>
      <c r="FP33" s="10"/>
      <c r="FQ33" s="10"/>
      <c r="FR33" s="10"/>
      <c r="FS33" s="10"/>
      <c r="FT33" s="10"/>
      <c r="FU33" s="10"/>
      <c r="FV33" s="10"/>
      <c r="FW33" s="9">
        <f t="shared" si="48"/>
        <v>22</v>
      </c>
      <c r="FX33" s="11">
        <f t="shared" si="35"/>
        <v>1083</v>
      </c>
      <c r="FY33" s="10"/>
      <c r="FZ33" s="10"/>
      <c r="GA33" s="10"/>
      <c r="GB33" s="10"/>
      <c r="GC33" s="10"/>
      <c r="GD33" s="10"/>
      <c r="GE33" s="10"/>
      <c r="GF33" s="9">
        <f t="shared" si="36"/>
        <v>22</v>
      </c>
      <c r="GG33" s="11">
        <f t="shared" si="45"/>
        <v>1083</v>
      </c>
    </row>
    <row r="34" spans="1:189" x14ac:dyDescent="0.4">
      <c r="A34" s="68"/>
      <c r="B34" s="7" t="s">
        <v>19</v>
      </c>
      <c r="C34" s="8">
        <v>0</v>
      </c>
      <c r="D34" s="8">
        <v>0</v>
      </c>
      <c r="E34" s="8">
        <v>0</v>
      </c>
      <c r="F34" s="8">
        <v>0</v>
      </c>
      <c r="G34" s="8">
        <v>0</v>
      </c>
      <c r="H34" s="8">
        <v>0</v>
      </c>
      <c r="I34" s="8">
        <v>0</v>
      </c>
      <c r="J34" s="8">
        <v>1</v>
      </c>
      <c r="K34" s="8">
        <v>1</v>
      </c>
      <c r="L34" s="8">
        <v>0</v>
      </c>
      <c r="M34" s="8">
        <v>1</v>
      </c>
      <c r="N34" s="8">
        <v>1</v>
      </c>
      <c r="O34" s="8">
        <v>0</v>
      </c>
      <c r="P34" s="8">
        <v>0</v>
      </c>
      <c r="Q34" s="9">
        <f t="shared" si="38"/>
        <v>1</v>
      </c>
      <c r="R34" s="9">
        <f t="shared" si="39"/>
        <v>1</v>
      </c>
      <c r="S34" s="10">
        <v>2</v>
      </c>
      <c r="T34" s="10">
        <v>2</v>
      </c>
      <c r="U34" s="10">
        <v>0</v>
      </c>
      <c r="V34" s="10">
        <v>2</v>
      </c>
      <c r="W34" s="10">
        <v>2</v>
      </c>
      <c r="X34" s="10">
        <v>0</v>
      </c>
      <c r="Y34" s="10">
        <v>0</v>
      </c>
      <c r="Z34" s="9">
        <f t="shared" si="0"/>
        <v>3</v>
      </c>
      <c r="AA34" s="11">
        <f t="shared" si="1"/>
        <v>3</v>
      </c>
      <c r="AB34" s="10">
        <v>0</v>
      </c>
      <c r="AC34" s="10">
        <v>1</v>
      </c>
      <c r="AD34" s="10">
        <v>0</v>
      </c>
      <c r="AE34" s="10">
        <v>0</v>
      </c>
      <c r="AF34" s="10">
        <v>0</v>
      </c>
      <c r="AG34" s="10">
        <v>0</v>
      </c>
      <c r="AH34" s="10">
        <v>0</v>
      </c>
      <c r="AI34" s="9">
        <f t="shared" si="2"/>
        <v>3</v>
      </c>
      <c r="AJ34" s="11">
        <f t="shared" si="3"/>
        <v>3</v>
      </c>
      <c r="AK34" s="10">
        <v>3</v>
      </c>
      <c r="AL34" s="10">
        <v>3</v>
      </c>
      <c r="AM34" s="21">
        <v>0</v>
      </c>
      <c r="AN34" s="10">
        <v>9</v>
      </c>
      <c r="AO34" s="10">
        <v>3</v>
      </c>
      <c r="AP34" s="10">
        <v>1</v>
      </c>
      <c r="AQ34" s="10">
        <v>0</v>
      </c>
      <c r="AR34" s="9">
        <f t="shared" si="4"/>
        <v>6</v>
      </c>
      <c r="AS34" s="11">
        <f t="shared" si="5"/>
        <v>12</v>
      </c>
      <c r="AT34" s="10">
        <v>1</v>
      </c>
      <c r="AU34" s="10">
        <v>1</v>
      </c>
      <c r="AV34" s="10">
        <v>0</v>
      </c>
      <c r="AW34" s="10">
        <v>6</v>
      </c>
      <c r="AX34" s="10">
        <v>0</v>
      </c>
      <c r="AY34" s="10">
        <v>1</v>
      </c>
      <c r="AZ34" s="10">
        <v>0</v>
      </c>
      <c r="BA34" s="9">
        <f t="shared" si="6"/>
        <v>7</v>
      </c>
      <c r="BB34" s="11">
        <f t="shared" si="7"/>
        <v>18</v>
      </c>
      <c r="BC34" s="10">
        <v>1</v>
      </c>
      <c r="BD34" s="10">
        <v>1</v>
      </c>
      <c r="BE34" s="21">
        <v>0</v>
      </c>
      <c r="BF34" s="10">
        <v>6</v>
      </c>
      <c r="BG34" s="10">
        <v>0</v>
      </c>
      <c r="BH34" s="10">
        <v>1</v>
      </c>
      <c r="BI34" s="10">
        <v>0</v>
      </c>
      <c r="BJ34" s="9">
        <f t="shared" si="8"/>
        <v>8</v>
      </c>
      <c r="BK34" s="11">
        <f t="shared" si="9"/>
        <v>24</v>
      </c>
      <c r="BL34" s="10">
        <v>1</v>
      </c>
      <c r="BM34" s="10">
        <v>1</v>
      </c>
      <c r="BN34" s="10">
        <v>0</v>
      </c>
      <c r="BO34" s="10">
        <v>2</v>
      </c>
      <c r="BP34" s="10">
        <v>0</v>
      </c>
      <c r="BQ34" s="10">
        <v>1</v>
      </c>
      <c r="BR34" s="10">
        <v>0</v>
      </c>
      <c r="BS34" s="9">
        <f t="shared" si="10"/>
        <v>9</v>
      </c>
      <c r="BT34" s="11">
        <f t="shared" si="11"/>
        <v>26</v>
      </c>
      <c r="BU34" s="10">
        <v>2</v>
      </c>
      <c r="BV34" s="10">
        <v>2</v>
      </c>
      <c r="BW34" s="21">
        <v>0</v>
      </c>
      <c r="BX34" s="10">
        <v>5</v>
      </c>
      <c r="BY34" s="10">
        <v>1</v>
      </c>
      <c r="BZ34" s="10">
        <v>1</v>
      </c>
      <c r="CA34" s="10">
        <v>5</v>
      </c>
      <c r="CB34" s="9">
        <f t="shared" si="12"/>
        <v>11</v>
      </c>
      <c r="CC34" s="11">
        <f t="shared" si="13"/>
        <v>31</v>
      </c>
      <c r="CD34" s="10">
        <v>1</v>
      </c>
      <c r="CE34" s="10">
        <v>1</v>
      </c>
      <c r="CF34" s="10">
        <v>0</v>
      </c>
      <c r="CG34" s="10">
        <v>3</v>
      </c>
      <c r="CH34" s="10">
        <v>1</v>
      </c>
      <c r="CI34" s="10">
        <v>0</v>
      </c>
      <c r="CJ34" s="10">
        <v>0</v>
      </c>
      <c r="CK34" s="9">
        <f t="shared" si="14"/>
        <v>12</v>
      </c>
      <c r="CL34" s="11">
        <f t="shared" si="15"/>
        <v>34</v>
      </c>
      <c r="CM34" s="10">
        <v>4</v>
      </c>
      <c r="CN34" s="10">
        <v>4</v>
      </c>
      <c r="CO34" s="21">
        <v>0</v>
      </c>
      <c r="CP34" s="10">
        <v>2</v>
      </c>
      <c r="CQ34" s="10">
        <v>1</v>
      </c>
      <c r="CR34" s="10">
        <v>0</v>
      </c>
      <c r="CS34" s="10">
        <v>0</v>
      </c>
      <c r="CT34" s="9">
        <f t="shared" si="16"/>
        <v>16</v>
      </c>
      <c r="CU34" s="11">
        <f t="shared" si="40"/>
        <v>36</v>
      </c>
      <c r="CV34" s="10">
        <v>7</v>
      </c>
      <c r="CW34" s="10">
        <v>7</v>
      </c>
      <c r="CX34" s="10">
        <v>0</v>
      </c>
      <c r="CY34" s="10">
        <v>70</v>
      </c>
      <c r="CZ34" s="10">
        <v>0</v>
      </c>
      <c r="DA34" s="10">
        <v>2</v>
      </c>
      <c r="DB34" s="10">
        <v>0</v>
      </c>
      <c r="DC34" s="9">
        <f t="shared" si="18"/>
        <v>23</v>
      </c>
      <c r="DD34" s="11">
        <f t="shared" si="19"/>
        <v>106</v>
      </c>
      <c r="DE34" s="10">
        <v>3</v>
      </c>
      <c r="DF34" s="10">
        <v>3</v>
      </c>
      <c r="DG34" s="21">
        <v>0</v>
      </c>
      <c r="DH34" s="10">
        <v>13</v>
      </c>
      <c r="DI34" s="10">
        <v>1</v>
      </c>
      <c r="DJ34" s="10">
        <v>2</v>
      </c>
      <c r="DK34" s="10">
        <v>0</v>
      </c>
      <c r="DL34" s="9">
        <f t="shared" si="20"/>
        <v>26</v>
      </c>
      <c r="DM34" s="11">
        <f t="shared" si="41"/>
        <v>119</v>
      </c>
      <c r="DN34" s="10">
        <v>2</v>
      </c>
      <c r="DO34" s="10">
        <v>2</v>
      </c>
      <c r="DP34" s="10">
        <v>2</v>
      </c>
      <c r="DQ34" s="10">
        <v>10</v>
      </c>
      <c r="DR34" s="10">
        <v>1</v>
      </c>
      <c r="DS34" s="10">
        <v>2</v>
      </c>
      <c r="DT34" s="10">
        <v>0</v>
      </c>
      <c r="DU34" s="9">
        <f t="shared" si="22"/>
        <v>28</v>
      </c>
      <c r="DV34" s="11">
        <f t="shared" si="23"/>
        <v>129</v>
      </c>
      <c r="DW34" s="10">
        <v>0</v>
      </c>
      <c r="DX34" s="10">
        <v>0</v>
      </c>
      <c r="DY34" s="10">
        <v>0</v>
      </c>
      <c r="DZ34" s="10">
        <v>0</v>
      </c>
      <c r="EA34" s="10">
        <v>0</v>
      </c>
      <c r="EB34" s="10">
        <v>0</v>
      </c>
      <c r="EC34" s="10">
        <v>0</v>
      </c>
      <c r="ED34" s="9">
        <f t="shared" si="24"/>
        <v>28</v>
      </c>
      <c r="EE34" s="11">
        <f t="shared" si="42"/>
        <v>129</v>
      </c>
      <c r="EF34" s="10">
        <v>0</v>
      </c>
      <c r="EG34" s="10">
        <v>0</v>
      </c>
      <c r="EH34" s="10">
        <v>0</v>
      </c>
      <c r="EI34" s="10">
        <v>0</v>
      </c>
      <c r="EJ34" s="10">
        <v>0</v>
      </c>
      <c r="EK34" s="10">
        <v>0</v>
      </c>
      <c r="EL34" s="10">
        <v>0</v>
      </c>
      <c r="EM34" s="9">
        <f t="shared" si="46"/>
        <v>28</v>
      </c>
      <c r="EN34" s="11">
        <f t="shared" si="27"/>
        <v>129</v>
      </c>
      <c r="EO34" s="10">
        <v>0</v>
      </c>
      <c r="EP34" s="10">
        <v>0</v>
      </c>
      <c r="EQ34" s="10">
        <v>0</v>
      </c>
      <c r="ER34" s="10">
        <v>0</v>
      </c>
      <c r="ES34" s="10">
        <v>0</v>
      </c>
      <c r="ET34" s="10">
        <v>0</v>
      </c>
      <c r="EU34" s="10">
        <v>0</v>
      </c>
      <c r="EV34" s="9">
        <f t="shared" si="28"/>
        <v>28</v>
      </c>
      <c r="EW34" s="11">
        <f t="shared" si="43"/>
        <v>129</v>
      </c>
      <c r="EX34" s="10">
        <v>0</v>
      </c>
      <c r="EY34" s="10">
        <v>0</v>
      </c>
      <c r="EZ34" s="10">
        <v>0</v>
      </c>
      <c r="FA34" s="10">
        <v>0</v>
      </c>
      <c r="FB34" s="10">
        <v>0</v>
      </c>
      <c r="FC34" s="10">
        <v>0</v>
      </c>
      <c r="FD34" s="10">
        <v>0</v>
      </c>
      <c r="FE34" s="9">
        <f t="shared" si="47"/>
        <v>28</v>
      </c>
      <c r="FF34" s="11">
        <f t="shared" si="31"/>
        <v>129</v>
      </c>
      <c r="FG34" s="10">
        <v>1</v>
      </c>
      <c r="FH34" s="10">
        <v>1</v>
      </c>
      <c r="FI34" s="10">
        <v>0</v>
      </c>
      <c r="FJ34" s="10">
        <v>2</v>
      </c>
      <c r="FK34" s="10">
        <v>1</v>
      </c>
      <c r="FL34" s="10">
        <v>0</v>
      </c>
      <c r="FM34" s="10">
        <v>0</v>
      </c>
      <c r="FN34" s="9">
        <f t="shared" si="32"/>
        <v>29</v>
      </c>
      <c r="FO34" s="11">
        <f t="shared" si="44"/>
        <v>131</v>
      </c>
      <c r="FP34" s="10"/>
      <c r="FQ34" s="10"/>
      <c r="FR34" s="10"/>
      <c r="FS34" s="10"/>
      <c r="FT34" s="10"/>
      <c r="FU34" s="10"/>
      <c r="FV34" s="10"/>
      <c r="FW34" s="9">
        <f t="shared" si="48"/>
        <v>29</v>
      </c>
      <c r="FX34" s="11">
        <f t="shared" si="35"/>
        <v>131</v>
      </c>
      <c r="FY34" s="10"/>
      <c r="FZ34" s="10"/>
      <c r="GA34" s="10"/>
      <c r="GB34" s="10"/>
      <c r="GC34" s="10"/>
      <c r="GD34" s="10"/>
      <c r="GE34" s="10"/>
      <c r="GF34" s="9">
        <f t="shared" si="36"/>
        <v>29</v>
      </c>
      <c r="GG34" s="11">
        <f t="shared" si="45"/>
        <v>131</v>
      </c>
    </row>
    <row r="35" spans="1:189" x14ac:dyDescent="0.4">
      <c r="A35" s="69"/>
      <c r="B35" s="7" t="s">
        <v>20</v>
      </c>
      <c r="C35" s="8">
        <v>0</v>
      </c>
      <c r="D35" s="8">
        <v>0</v>
      </c>
      <c r="E35" s="8">
        <v>0</v>
      </c>
      <c r="F35" s="8">
        <v>0</v>
      </c>
      <c r="G35" s="8">
        <v>0</v>
      </c>
      <c r="H35" s="8">
        <v>0</v>
      </c>
      <c r="I35" s="8">
        <v>0</v>
      </c>
      <c r="J35" s="8">
        <v>0</v>
      </c>
      <c r="K35" s="8">
        <v>0</v>
      </c>
      <c r="L35" s="8">
        <v>0</v>
      </c>
      <c r="M35" s="8">
        <v>0</v>
      </c>
      <c r="N35" s="8">
        <v>0</v>
      </c>
      <c r="O35" s="8">
        <v>0</v>
      </c>
      <c r="P35" s="8">
        <v>0</v>
      </c>
      <c r="Q35" s="9">
        <f t="shared" si="38"/>
        <v>0</v>
      </c>
      <c r="R35" s="9">
        <f t="shared" si="39"/>
        <v>0</v>
      </c>
      <c r="S35" s="10">
        <v>4</v>
      </c>
      <c r="T35" s="10">
        <v>4</v>
      </c>
      <c r="U35" s="10">
        <v>0</v>
      </c>
      <c r="V35" s="10">
        <v>34</v>
      </c>
      <c r="W35" s="10">
        <v>0</v>
      </c>
      <c r="X35" s="10">
        <v>0</v>
      </c>
      <c r="Y35" s="10">
        <v>34</v>
      </c>
      <c r="Z35" s="9">
        <f t="shared" si="0"/>
        <v>4</v>
      </c>
      <c r="AA35" s="11">
        <f t="shared" si="1"/>
        <v>34</v>
      </c>
      <c r="AB35" s="10">
        <v>1</v>
      </c>
      <c r="AC35" s="10">
        <v>1</v>
      </c>
      <c r="AD35" s="10">
        <v>0</v>
      </c>
      <c r="AE35" s="10">
        <v>26</v>
      </c>
      <c r="AF35" s="10">
        <v>2</v>
      </c>
      <c r="AG35" s="10">
        <v>5</v>
      </c>
      <c r="AH35" s="10">
        <v>0</v>
      </c>
      <c r="AI35" s="9">
        <f t="shared" si="2"/>
        <v>5</v>
      </c>
      <c r="AJ35" s="11">
        <f t="shared" si="3"/>
        <v>60</v>
      </c>
      <c r="AK35" s="10">
        <v>6</v>
      </c>
      <c r="AL35" s="10">
        <v>6</v>
      </c>
      <c r="AM35" s="10">
        <v>0</v>
      </c>
      <c r="AN35" s="10">
        <v>45</v>
      </c>
      <c r="AO35" s="10">
        <v>1</v>
      </c>
      <c r="AP35" s="10">
        <v>4</v>
      </c>
      <c r="AQ35" s="10">
        <v>0</v>
      </c>
      <c r="AR35" s="9">
        <f t="shared" si="4"/>
        <v>11</v>
      </c>
      <c r="AS35" s="11">
        <f t="shared" si="5"/>
        <v>105</v>
      </c>
      <c r="AT35" s="10">
        <v>1</v>
      </c>
      <c r="AU35" s="10">
        <v>3</v>
      </c>
      <c r="AV35" s="10">
        <v>0</v>
      </c>
      <c r="AW35" s="10">
        <v>2</v>
      </c>
      <c r="AX35" s="10">
        <v>0</v>
      </c>
      <c r="AY35" s="10">
        <v>0</v>
      </c>
      <c r="AZ35" s="10">
        <v>0</v>
      </c>
      <c r="BA35" s="9">
        <f t="shared" si="6"/>
        <v>12</v>
      </c>
      <c r="BB35" s="11">
        <f t="shared" si="7"/>
        <v>107</v>
      </c>
      <c r="BC35" s="10">
        <v>5</v>
      </c>
      <c r="BD35" s="10">
        <v>6</v>
      </c>
      <c r="BE35" s="10">
        <v>0</v>
      </c>
      <c r="BF35" s="10">
        <v>32</v>
      </c>
      <c r="BG35" s="10">
        <v>1</v>
      </c>
      <c r="BH35" s="10">
        <v>4</v>
      </c>
      <c r="BI35" s="10">
        <v>3</v>
      </c>
      <c r="BJ35" s="9">
        <f t="shared" si="8"/>
        <v>17</v>
      </c>
      <c r="BK35" s="11">
        <f t="shared" si="9"/>
        <v>139</v>
      </c>
      <c r="BL35" s="10">
        <v>2</v>
      </c>
      <c r="BM35" s="10">
        <v>2</v>
      </c>
      <c r="BN35" s="10">
        <v>0</v>
      </c>
      <c r="BO35" s="10">
        <v>28</v>
      </c>
      <c r="BP35" s="10">
        <v>0</v>
      </c>
      <c r="BQ35" s="10">
        <v>0</v>
      </c>
      <c r="BR35" s="10">
        <v>0</v>
      </c>
      <c r="BS35" s="9">
        <f t="shared" ref="BS35:BS53" si="49">BJ35+BL35</f>
        <v>19</v>
      </c>
      <c r="BT35" s="11">
        <f t="shared" ref="BT35:BT54" si="50">BK35+BO35</f>
        <v>167</v>
      </c>
      <c r="BU35" s="10">
        <v>3</v>
      </c>
      <c r="BV35" s="10">
        <v>3</v>
      </c>
      <c r="BW35" s="10">
        <v>0</v>
      </c>
      <c r="BX35" s="10">
        <v>32</v>
      </c>
      <c r="BY35" s="10">
        <v>0</v>
      </c>
      <c r="BZ35" s="10">
        <v>4</v>
      </c>
      <c r="CA35" s="10">
        <v>28</v>
      </c>
      <c r="CB35" s="9">
        <f t="shared" si="12"/>
        <v>22</v>
      </c>
      <c r="CC35" s="11">
        <f t="shared" si="13"/>
        <v>199</v>
      </c>
      <c r="CD35" s="10">
        <v>3</v>
      </c>
      <c r="CE35" s="10">
        <v>3</v>
      </c>
      <c r="CF35" s="10">
        <v>0</v>
      </c>
      <c r="CG35" s="10">
        <v>60</v>
      </c>
      <c r="CH35" s="10">
        <v>2</v>
      </c>
      <c r="CI35" s="10">
        <v>4</v>
      </c>
      <c r="CJ35" s="10">
        <v>54</v>
      </c>
      <c r="CK35" s="9">
        <f t="shared" si="14"/>
        <v>25</v>
      </c>
      <c r="CL35" s="11">
        <f t="shared" si="15"/>
        <v>259</v>
      </c>
      <c r="CM35" s="10">
        <v>6</v>
      </c>
      <c r="CN35" s="10">
        <v>3</v>
      </c>
      <c r="CO35" s="10">
        <v>3</v>
      </c>
      <c r="CP35" s="10">
        <v>90</v>
      </c>
      <c r="CQ35" s="10">
        <v>5</v>
      </c>
      <c r="CR35" s="10">
        <v>20</v>
      </c>
      <c r="CS35" s="10">
        <v>2</v>
      </c>
      <c r="CT35" s="9">
        <f t="shared" si="16"/>
        <v>31</v>
      </c>
      <c r="CU35" s="11">
        <f t="shared" si="40"/>
        <v>349</v>
      </c>
      <c r="CV35" s="10">
        <v>3</v>
      </c>
      <c r="CW35" s="10">
        <v>2</v>
      </c>
      <c r="CX35" s="10">
        <v>1</v>
      </c>
      <c r="CY35" s="10">
        <v>7</v>
      </c>
      <c r="CZ35" s="10">
        <v>0</v>
      </c>
      <c r="DA35" s="10">
        <v>0</v>
      </c>
      <c r="DB35" s="10">
        <v>7</v>
      </c>
      <c r="DC35" s="9">
        <f t="shared" si="18"/>
        <v>34</v>
      </c>
      <c r="DD35" s="11">
        <f t="shared" si="19"/>
        <v>356</v>
      </c>
      <c r="DE35" s="10">
        <v>7</v>
      </c>
      <c r="DF35" s="10">
        <v>7</v>
      </c>
      <c r="DG35" s="10">
        <v>0</v>
      </c>
      <c r="DH35" s="10">
        <v>95</v>
      </c>
      <c r="DI35" s="10">
        <v>0</v>
      </c>
      <c r="DJ35" s="10">
        <v>0</v>
      </c>
      <c r="DK35" s="10">
        <v>95</v>
      </c>
      <c r="DL35" s="9">
        <f t="shared" si="20"/>
        <v>41</v>
      </c>
      <c r="DM35" s="11">
        <f t="shared" si="41"/>
        <v>451</v>
      </c>
      <c r="DN35" s="10">
        <v>1</v>
      </c>
      <c r="DO35" s="10">
        <v>1</v>
      </c>
      <c r="DP35" s="10">
        <v>1</v>
      </c>
      <c r="DQ35" s="10">
        <v>20</v>
      </c>
      <c r="DR35" s="10">
        <v>0</v>
      </c>
      <c r="DS35" s="10">
        <v>0</v>
      </c>
      <c r="DT35" s="10">
        <v>20</v>
      </c>
      <c r="DU35" s="9">
        <f t="shared" si="22"/>
        <v>42</v>
      </c>
      <c r="DV35" s="11">
        <f t="shared" si="23"/>
        <v>471</v>
      </c>
      <c r="DW35" s="10">
        <v>0</v>
      </c>
      <c r="DX35" s="10">
        <v>0</v>
      </c>
      <c r="DY35" s="10">
        <v>0</v>
      </c>
      <c r="DZ35" s="10">
        <v>0</v>
      </c>
      <c r="EA35" s="10">
        <v>0</v>
      </c>
      <c r="EB35" s="10">
        <v>0</v>
      </c>
      <c r="EC35" s="10">
        <v>0</v>
      </c>
      <c r="ED35" s="9">
        <f t="shared" si="24"/>
        <v>42</v>
      </c>
      <c r="EE35" s="11">
        <f t="shared" si="42"/>
        <v>471</v>
      </c>
      <c r="EF35" s="10">
        <v>0</v>
      </c>
      <c r="EG35" s="10">
        <v>0</v>
      </c>
      <c r="EH35" s="10">
        <v>0</v>
      </c>
      <c r="EI35" s="10">
        <v>0</v>
      </c>
      <c r="EJ35" s="10">
        <v>0</v>
      </c>
      <c r="EK35" s="10">
        <v>0</v>
      </c>
      <c r="EL35" s="10">
        <v>0</v>
      </c>
      <c r="EM35" s="9">
        <f t="shared" si="46"/>
        <v>42</v>
      </c>
      <c r="EN35" s="11">
        <f t="shared" si="27"/>
        <v>471</v>
      </c>
      <c r="EO35" s="10">
        <v>6</v>
      </c>
      <c r="EP35" s="10">
        <v>6</v>
      </c>
      <c r="EQ35" s="10">
        <v>0</v>
      </c>
      <c r="ER35" s="10">
        <v>30</v>
      </c>
      <c r="ES35" s="10">
        <v>0</v>
      </c>
      <c r="ET35" s="10">
        <v>0</v>
      </c>
      <c r="EU35" s="10">
        <v>50</v>
      </c>
      <c r="EV35" s="9">
        <f t="shared" si="28"/>
        <v>48</v>
      </c>
      <c r="EW35" s="11">
        <f t="shared" si="43"/>
        <v>501</v>
      </c>
      <c r="EX35" s="10">
        <v>3</v>
      </c>
      <c r="EY35" s="10">
        <v>4</v>
      </c>
      <c r="EZ35" s="10">
        <v>0</v>
      </c>
      <c r="FA35" s="10">
        <v>20</v>
      </c>
      <c r="FB35" s="10">
        <v>0</v>
      </c>
      <c r="FC35" s="10">
        <v>1</v>
      </c>
      <c r="FD35" s="10">
        <v>19</v>
      </c>
      <c r="FE35" s="9">
        <f t="shared" si="47"/>
        <v>51</v>
      </c>
      <c r="FF35" s="11">
        <f t="shared" si="31"/>
        <v>521</v>
      </c>
      <c r="FG35" s="10">
        <v>6</v>
      </c>
      <c r="FH35" s="10">
        <v>4</v>
      </c>
      <c r="FI35" s="10">
        <v>2</v>
      </c>
      <c r="FJ35" s="10">
        <v>25</v>
      </c>
      <c r="FK35" s="10">
        <v>0</v>
      </c>
      <c r="FL35" s="10">
        <v>0</v>
      </c>
      <c r="FM35" s="10">
        <v>6</v>
      </c>
      <c r="FN35" s="9">
        <f t="shared" si="32"/>
        <v>57</v>
      </c>
      <c r="FO35" s="11">
        <f t="shared" si="44"/>
        <v>546</v>
      </c>
      <c r="FP35" s="10"/>
      <c r="FQ35" s="10"/>
      <c r="FR35" s="10"/>
      <c r="FS35" s="10"/>
      <c r="FT35" s="10"/>
      <c r="FU35" s="10"/>
      <c r="FV35" s="10"/>
      <c r="FW35" s="9">
        <f t="shared" si="48"/>
        <v>57</v>
      </c>
      <c r="FX35" s="11">
        <f t="shared" si="35"/>
        <v>546</v>
      </c>
      <c r="FY35" s="10"/>
      <c r="FZ35" s="10"/>
      <c r="GA35" s="10"/>
      <c r="GB35" s="10"/>
      <c r="GC35" s="10"/>
      <c r="GD35" s="10"/>
      <c r="GE35" s="10"/>
      <c r="GF35" s="9">
        <f t="shared" si="36"/>
        <v>57</v>
      </c>
      <c r="GG35" s="11">
        <f t="shared" si="45"/>
        <v>546</v>
      </c>
    </row>
    <row r="36" spans="1:189" ht="21" customHeight="1" x14ac:dyDescent="0.4">
      <c r="A36" s="44" t="s">
        <v>31</v>
      </c>
      <c r="B36" s="7" t="s">
        <v>18</v>
      </c>
      <c r="C36" s="8">
        <v>0</v>
      </c>
      <c r="D36" s="8">
        <v>0</v>
      </c>
      <c r="E36" s="8">
        <v>0</v>
      </c>
      <c r="F36" s="8">
        <v>0</v>
      </c>
      <c r="G36" s="8">
        <v>0</v>
      </c>
      <c r="H36" s="8">
        <v>0</v>
      </c>
      <c r="I36" s="8">
        <v>0</v>
      </c>
      <c r="J36" s="8">
        <v>0</v>
      </c>
      <c r="K36" s="8">
        <v>0</v>
      </c>
      <c r="L36" s="8">
        <v>0</v>
      </c>
      <c r="M36" s="8">
        <v>0</v>
      </c>
      <c r="N36" s="8">
        <v>0</v>
      </c>
      <c r="O36" s="8">
        <v>0</v>
      </c>
      <c r="P36" s="8">
        <v>0</v>
      </c>
      <c r="Q36" s="9">
        <f t="shared" si="38"/>
        <v>0</v>
      </c>
      <c r="R36" s="9">
        <f t="shared" si="39"/>
        <v>0</v>
      </c>
      <c r="S36" s="10">
        <v>0</v>
      </c>
      <c r="T36" s="10">
        <v>0</v>
      </c>
      <c r="U36" s="10">
        <v>0</v>
      </c>
      <c r="V36" s="10">
        <v>0</v>
      </c>
      <c r="W36" s="10">
        <v>0</v>
      </c>
      <c r="X36" s="10">
        <v>0</v>
      </c>
      <c r="Y36" s="10">
        <v>0</v>
      </c>
      <c r="Z36" s="9">
        <f t="shared" si="0"/>
        <v>0</v>
      </c>
      <c r="AA36" s="11">
        <f t="shared" si="1"/>
        <v>0</v>
      </c>
      <c r="AB36" s="10">
        <v>0</v>
      </c>
      <c r="AC36" s="10">
        <v>0</v>
      </c>
      <c r="AD36" s="10">
        <v>0</v>
      </c>
      <c r="AE36" s="10">
        <v>0</v>
      </c>
      <c r="AF36" s="10">
        <v>0</v>
      </c>
      <c r="AG36" s="10">
        <v>0</v>
      </c>
      <c r="AH36" s="10">
        <v>0</v>
      </c>
      <c r="AI36" s="9">
        <f t="shared" si="2"/>
        <v>0</v>
      </c>
      <c r="AJ36" s="11">
        <f t="shared" si="3"/>
        <v>0</v>
      </c>
      <c r="AK36" s="10">
        <v>0</v>
      </c>
      <c r="AL36" s="10">
        <v>0</v>
      </c>
      <c r="AM36" s="10">
        <v>0</v>
      </c>
      <c r="AN36" s="10">
        <v>0</v>
      </c>
      <c r="AO36" s="10">
        <v>0</v>
      </c>
      <c r="AP36" s="10">
        <v>0</v>
      </c>
      <c r="AQ36" s="10">
        <v>0</v>
      </c>
      <c r="AR36" s="9">
        <f t="shared" si="4"/>
        <v>0</v>
      </c>
      <c r="AS36" s="11">
        <f t="shared" si="5"/>
        <v>0</v>
      </c>
      <c r="AT36" s="10">
        <v>1</v>
      </c>
      <c r="AU36" s="10">
        <v>1</v>
      </c>
      <c r="AV36" s="10">
        <v>0</v>
      </c>
      <c r="AW36" s="10">
        <v>2</v>
      </c>
      <c r="AX36" s="10">
        <v>1</v>
      </c>
      <c r="AY36" s="10">
        <v>0</v>
      </c>
      <c r="AZ36" s="10">
        <v>0</v>
      </c>
      <c r="BA36" s="9">
        <f t="shared" si="6"/>
        <v>1</v>
      </c>
      <c r="BB36" s="11">
        <f t="shared" si="7"/>
        <v>2</v>
      </c>
      <c r="BC36" s="10">
        <v>3</v>
      </c>
      <c r="BD36" s="10">
        <v>3</v>
      </c>
      <c r="BE36" s="10">
        <v>0</v>
      </c>
      <c r="BF36" s="10">
        <v>6</v>
      </c>
      <c r="BG36" s="10">
        <v>3</v>
      </c>
      <c r="BH36" s="10">
        <v>0</v>
      </c>
      <c r="BI36" s="10">
        <v>0</v>
      </c>
      <c r="BJ36" s="9">
        <f t="shared" si="8"/>
        <v>4</v>
      </c>
      <c r="BK36" s="11">
        <f t="shared" si="9"/>
        <v>8</v>
      </c>
      <c r="BL36" s="10">
        <v>4</v>
      </c>
      <c r="BM36" s="10">
        <v>4</v>
      </c>
      <c r="BN36" s="10">
        <v>0</v>
      </c>
      <c r="BO36" s="10">
        <v>5</v>
      </c>
      <c r="BP36" s="10">
        <v>4</v>
      </c>
      <c r="BQ36" s="10">
        <v>0</v>
      </c>
      <c r="BR36" s="10">
        <v>0</v>
      </c>
      <c r="BS36" s="9">
        <f t="shared" si="49"/>
        <v>8</v>
      </c>
      <c r="BT36" s="11">
        <f t="shared" si="50"/>
        <v>13</v>
      </c>
      <c r="BU36" s="10">
        <v>0</v>
      </c>
      <c r="BV36" s="10">
        <v>0</v>
      </c>
      <c r="BW36" s="10">
        <v>0</v>
      </c>
      <c r="BX36" s="10">
        <v>0</v>
      </c>
      <c r="BY36" s="10">
        <v>0</v>
      </c>
      <c r="BZ36" s="10">
        <v>0</v>
      </c>
      <c r="CA36" s="10">
        <v>0</v>
      </c>
      <c r="CB36" s="9">
        <f t="shared" si="12"/>
        <v>8</v>
      </c>
      <c r="CC36" s="11">
        <f t="shared" si="13"/>
        <v>13</v>
      </c>
      <c r="CD36" s="10">
        <v>0</v>
      </c>
      <c r="CE36" s="10">
        <v>0</v>
      </c>
      <c r="CF36" s="10">
        <v>0</v>
      </c>
      <c r="CG36" s="10">
        <v>0</v>
      </c>
      <c r="CH36" s="10">
        <v>0</v>
      </c>
      <c r="CI36" s="10">
        <v>0</v>
      </c>
      <c r="CJ36" s="10">
        <v>0</v>
      </c>
      <c r="CK36" s="9">
        <f t="shared" si="14"/>
        <v>8</v>
      </c>
      <c r="CL36" s="11">
        <f t="shared" si="15"/>
        <v>13</v>
      </c>
      <c r="CM36" s="10">
        <v>5</v>
      </c>
      <c r="CN36" s="10">
        <v>5</v>
      </c>
      <c r="CO36" s="10">
        <v>5</v>
      </c>
      <c r="CP36" s="10">
        <v>6</v>
      </c>
      <c r="CQ36" s="10">
        <v>5</v>
      </c>
      <c r="CR36" s="10">
        <v>2</v>
      </c>
      <c r="CS36" s="10">
        <v>0</v>
      </c>
      <c r="CT36" s="9">
        <f t="shared" si="16"/>
        <v>13</v>
      </c>
      <c r="CU36" s="11">
        <f t="shared" si="40"/>
        <v>19</v>
      </c>
      <c r="CV36" s="10">
        <v>0</v>
      </c>
      <c r="CW36" s="10">
        <v>0</v>
      </c>
      <c r="CX36" s="10">
        <v>0</v>
      </c>
      <c r="CY36" s="10">
        <v>0</v>
      </c>
      <c r="CZ36" s="10">
        <v>0</v>
      </c>
      <c r="DA36" s="10">
        <v>0</v>
      </c>
      <c r="DB36" s="10">
        <v>0</v>
      </c>
      <c r="DC36" s="9">
        <f t="shared" si="18"/>
        <v>13</v>
      </c>
      <c r="DD36" s="11">
        <f t="shared" si="19"/>
        <v>19</v>
      </c>
      <c r="DE36" s="10">
        <v>0</v>
      </c>
      <c r="DF36" s="10">
        <v>0</v>
      </c>
      <c r="DG36" s="10">
        <v>0</v>
      </c>
      <c r="DH36" s="10">
        <v>0</v>
      </c>
      <c r="DI36" s="10">
        <v>0</v>
      </c>
      <c r="DJ36" s="10">
        <v>0</v>
      </c>
      <c r="DK36" s="10">
        <v>0</v>
      </c>
      <c r="DL36" s="9">
        <f t="shared" si="20"/>
        <v>13</v>
      </c>
      <c r="DM36" s="11">
        <f t="shared" si="41"/>
        <v>19</v>
      </c>
      <c r="DN36" s="10">
        <v>0</v>
      </c>
      <c r="DO36" s="10">
        <v>0</v>
      </c>
      <c r="DP36" s="10">
        <v>0</v>
      </c>
      <c r="DQ36" s="10">
        <v>0</v>
      </c>
      <c r="DR36" s="10">
        <v>0</v>
      </c>
      <c r="DS36" s="10">
        <v>0</v>
      </c>
      <c r="DT36" s="10">
        <v>0</v>
      </c>
      <c r="DU36" s="9">
        <f t="shared" si="22"/>
        <v>13</v>
      </c>
      <c r="DV36" s="11">
        <f t="shared" si="23"/>
        <v>19</v>
      </c>
      <c r="DW36" s="10">
        <v>0</v>
      </c>
      <c r="DX36" s="10">
        <v>0</v>
      </c>
      <c r="DY36" s="10">
        <v>0</v>
      </c>
      <c r="DZ36" s="10">
        <v>0</v>
      </c>
      <c r="EA36" s="10">
        <v>0</v>
      </c>
      <c r="EB36" s="10">
        <v>0</v>
      </c>
      <c r="EC36" s="10">
        <v>0</v>
      </c>
      <c r="ED36" s="9">
        <f t="shared" si="24"/>
        <v>13</v>
      </c>
      <c r="EE36" s="11">
        <f t="shared" si="42"/>
        <v>19</v>
      </c>
      <c r="EF36" s="10">
        <v>0</v>
      </c>
      <c r="EG36" s="10">
        <v>0</v>
      </c>
      <c r="EH36" s="10">
        <v>0</v>
      </c>
      <c r="EI36" s="10">
        <v>0</v>
      </c>
      <c r="EJ36" s="10">
        <v>0</v>
      </c>
      <c r="EK36" s="10">
        <v>0</v>
      </c>
      <c r="EL36" s="10">
        <v>0</v>
      </c>
      <c r="EM36" s="9">
        <f t="shared" si="46"/>
        <v>13</v>
      </c>
      <c r="EN36" s="11">
        <f t="shared" si="27"/>
        <v>19</v>
      </c>
      <c r="EO36" s="10">
        <v>0</v>
      </c>
      <c r="EP36" s="10">
        <v>0</v>
      </c>
      <c r="EQ36" s="10">
        <v>0</v>
      </c>
      <c r="ER36" s="10">
        <v>0</v>
      </c>
      <c r="ES36" s="10">
        <v>0</v>
      </c>
      <c r="ET36" s="10">
        <v>0</v>
      </c>
      <c r="EU36" s="10">
        <v>0</v>
      </c>
      <c r="EV36" s="9">
        <f t="shared" si="28"/>
        <v>13</v>
      </c>
      <c r="EW36" s="11">
        <f t="shared" si="43"/>
        <v>19</v>
      </c>
      <c r="EX36" s="10">
        <v>0</v>
      </c>
      <c r="EY36" s="10">
        <v>0</v>
      </c>
      <c r="EZ36" s="10">
        <v>0</v>
      </c>
      <c r="FA36" s="10">
        <v>0</v>
      </c>
      <c r="FB36" s="10">
        <v>0</v>
      </c>
      <c r="FC36" s="10">
        <v>0</v>
      </c>
      <c r="FD36" s="10">
        <v>0</v>
      </c>
      <c r="FE36" s="9">
        <f t="shared" si="47"/>
        <v>13</v>
      </c>
      <c r="FF36" s="11">
        <f t="shared" si="31"/>
        <v>19</v>
      </c>
      <c r="FG36" s="10">
        <v>0</v>
      </c>
      <c r="FH36" s="10">
        <v>0</v>
      </c>
      <c r="FI36" s="10">
        <v>0</v>
      </c>
      <c r="FJ36" s="10">
        <v>0</v>
      </c>
      <c r="FK36" s="10">
        <v>0</v>
      </c>
      <c r="FL36" s="10">
        <v>0</v>
      </c>
      <c r="FM36" s="10">
        <v>0</v>
      </c>
      <c r="FN36" s="9">
        <f t="shared" si="32"/>
        <v>13</v>
      </c>
      <c r="FO36" s="11">
        <f t="shared" si="44"/>
        <v>19</v>
      </c>
      <c r="FP36" s="10"/>
      <c r="FQ36" s="10"/>
      <c r="FR36" s="10"/>
      <c r="FS36" s="10"/>
      <c r="FT36" s="10"/>
      <c r="FU36" s="10"/>
      <c r="FV36" s="10"/>
      <c r="FW36" s="9">
        <f t="shared" si="48"/>
        <v>13</v>
      </c>
      <c r="FX36" s="11">
        <f t="shared" si="35"/>
        <v>19</v>
      </c>
      <c r="FY36" s="10"/>
      <c r="FZ36" s="10"/>
      <c r="GA36" s="10"/>
      <c r="GB36" s="10"/>
      <c r="GC36" s="10"/>
      <c r="GD36" s="10"/>
      <c r="GE36" s="10"/>
      <c r="GF36" s="9">
        <f t="shared" si="36"/>
        <v>13</v>
      </c>
      <c r="GG36" s="11">
        <f t="shared" si="45"/>
        <v>19</v>
      </c>
    </row>
    <row r="37" spans="1:189" x14ac:dyDescent="0.4">
      <c r="A37" s="45"/>
      <c r="B37" s="7" t="s">
        <v>19</v>
      </c>
      <c r="C37" s="8">
        <v>0</v>
      </c>
      <c r="D37" s="8">
        <v>0</v>
      </c>
      <c r="E37" s="8">
        <v>0</v>
      </c>
      <c r="F37" s="8">
        <v>0</v>
      </c>
      <c r="G37" s="8">
        <v>0</v>
      </c>
      <c r="H37" s="8">
        <v>0</v>
      </c>
      <c r="I37" s="8">
        <v>0</v>
      </c>
      <c r="J37" s="8">
        <v>0</v>
      </c>
      <c r="K37" s="8">
        <v>0</v>
      </c>
      <c r="L37" s="8">
        <v>0</v>
      </c>
      <c r="M37" s="8">
        <v>0</v>
      </c>
      <c r="N37" s="8">
        <v>0</v>
      </c>
      <c r="O37" s="8">
        <v>0</v>
      </c>
      <c r="P37" s="8">
        <v>0</v>
      </c>
      <c r="Q37" s="9">
        <f t="shared" si="38"/>
        <v>0</v>
      </c>
      <c r="R37" s="9">
        <f t="shared" si="39"/>
        <v>0</v>
      </c>
      <c r="S37" s="10">
        <v>0</v>
      </c>
      <c r="T37" s="10">
        <v>0</v>
      </c>
      <c r="U37" s="10">
        <v>0</v>
      </c>
      <c r="V37" s="10">
        <v>0</v>
      </c>
      <c r="W37" s="10">
        <v>0</v>
      </c>
      <c r="X37" s="10">
        <v>0</v>
      </c>
      <c r="Y37" s="10">
        <v>0</v>
      </c>
      <c r="Z37" s="9">
        <f t="shared" si="0"/>
        <v>0</v>
      </c>
      <c r="AA37" s="11">
        <f t="shared" si="1"/>
        <v>0</v>
      </c>
      <c r="AB37" s="10">
        <v>0</v>
      </c>
      <c r="AC37" s="10">
        <v>0</v>
      </c>
      <c r="AD37" s="10">
        <v>0</v>
      </c>
      <c r="AE37" s="10">
        <v>0</v>
      </c>
      <c r="AF37" s="10">
        <v>0</v>
      </c>
      <c r="AG37" s="10">
        <v>0</v>
      </c>
      <c r="AH37" s="10">
        <v>0</v>
      </c>
      <c r="AI37" s="9">
        <f t="shared" si="2"/>
        <v>0</v>
      </c>
      <c r="AJ37" s="11">
        <f t="shared" si="3"/>
        <v>0</v>
      </c>
      <c r="AK37" s="10">
        <v>0</v>
      </c>
      <c r="AL37" s="10">
        <v>0</v>
      </c>
      <c r="AM37" s="10">
        <v>0</v>
      </c>
      <c r="AN37" s="10">
        <v>0</v>
      </c>
      <c r="AO37" s="10">
        <v>0</v>
      </c>
      <c r="AP37" s="10">
        <v>0</v>
      </c>
      <c r="AQ37" s="10">
        <v>0</v>
      </c>
      <c r="AR37" s="9">
        <f t="shared" si="4"/>
        <v>0</v>
      </c>
      <c r="AS37" s="11">
        <f t="shared" si="5"/>
        <v>0</v>
      </c>
      <c r="AT37" s="10">
        <v>0</v>
      </c>
      <c r="AU37" s="10">
        <v>0</v>
      </c>
      <c r="AV37" s="10">
        <v>0</v>
      </c>
      <c r="AW37" s="10">
        <v>0</v>
      </c>
      <c r="AX37" s="10">
        <v>0</v>
      </c>
      <c r="AY37" s="10">
        <v>0</v>
      </c>
      <c r="AZ37" s="10">
        <v>0</v>
      </c>
      <c r="BA37" s="9">
        <f t="shared" si="6"/>
        <v>0</v>
      </c>
      <c r="BB37" s="11">
        <f t="shared" si="7"/>
        <v>0</v>
      </c>
      <c r="BC37" s="10">
        <v>0</v>
      </c>
      <c r="BD37" s="10">
        <v>0</v>
      </c>
      <c r="BE37" s="10">
        <v>0</v>
      </c>
      <c r="BF37" s="10">
        <v>0</v>
      </c>
      <c r="BG37" s="10">
        <v>0</v>
      </c>
      <c r="BH37" s="10">
        <v>0</v>
      </c>
      <c r="BI37" s="10">
        <v>0</v>
      </c>
      <c r="BJ37" s="9">
        <f t="shared" si="8"/>
        <v>0</v>
      </c>
      <c r="BK37" s="11">
        <f t="shared" si="9"/>
        <v>0</v>
      </c>
      <c r="BL37" s="10">
        <v>0</v>
      </c>
      <c r="BM37" s="10">
        <v>0</v>
      </c>
      <c r="BN37" s="10">
        <v>0</v>
      </c>
      <c r="BO37" s="10">
        <v>0</v>
      </c>
      <c r="BP37" s="10">
        <v>0</v>
      </c>
      <c r="BQ37" s="10">
        <v>0</v>
      </c>
      <c r="BR37" s="10">
        <v>0</v>
      </c>
      <c r="BS37" s="9">
        <f t="shared" si="49"/>
        <v>0</v>
      </c>
      <c r="BT37" s="11">
        <f t="shared" si="50"/>
        <v>0</v>
      </c>
      <c r="BU37" s="10">
        <v>0</v>
      </c>
      <c r="BV37" s="10">
        <v>0</v>
      </c>
      <c r="BW37" s="10">
        <v>0</v>
      </c>
      <c r="BX37" s="10">
        <v>0</v>
      </c>
      <c r="BY37" s="10">
        <v>0</v>
      </c>
      <c r="BZ37" s="10">
        <v>0</v>
      </c>
      <c r="CA37" s="10">
        <v>0</v>
      </c>
      <c r="CB37" s="9">
        <f t="shared" si="12"/>
        <v>0</v>
      </c>
      <c r="CC37" s="11">
        <f t="shared" si="13"/>
        <v>0</v>
      </c>
      <c r="CD37" s="10">
        <v>0</v>
      </c>
      <c r="CE37" s="10">
        <v>0</v>
      </c>
      <c r="CF37" s="10">
        <v>0</v>
      </c>
      <c r="CG37" s="10">
        <v>0</v>
      </c>
      <c r="CH37" s="10">
        <v>0</v>
      </c>
      <c r="CI37" s="10">
        <v>0</v>
      </c>
      <c r="CJ37" s="10">
        <v>0</v>
      </c>
      <c r="CK37" s="9">
        <f t="shared" si="14"/>
        <v>0</v>
      </c>
      <c r="CL37" s="11">
        <f t="shared" si="15"/>
        <v>0</v>
      </c>
      <c r="CM37" s="10">
        <v>0</v>
      </c>
      <c r="CN37" s="10">
        <v>0</v>
      </c>
      <c r="CO37" s="10">
        <v>0</v>
      </c>
      <c r="CP37" s="10">
        <v>0</v>
      </c>
      <c r="CQ37" s="10">
        <v>0</v>
      </c>
      <c r="CR37" s="10">
        <v>0</v>
      </c>
      <c r="CS37" s="10">
        <v>0</v>
      </c>
      <c r="CT37" s="9">
        <f t="shared" si="16"/>
        <v>0</v>
      </c>
      <c r="CU37" s="11">
        <f t="shared" si="40"/>
        <v>0</v>
      </c>
      <c r="CV37" s="10">
        <v>0</v>
      </c>
      <c r="CW37" s="10">
        <v>0</v>
      </c>
      <c r="CX37" s="10">
        <v>0</v>
      </c>
      <c r="CY37" s="10">
        <v>0</v>
      </c>
      <c r="CZ37" s="10">
        <v>0</v>
      </c>
      <c r="DA37" s="10">
        <v>0</v>
      </c>
      <c r="DB37" s="10">
        <v>0</v>
      </c>
      <c r="DC37" s="9">
        <f t="shared" si="18"/>
        <v>0</v>
      </c>
      <c r="DD37" s="11">
        <f t="shared" si="19"/>
        <v>0</v>
      </c>
      <c r="DE37" s="10">
        <v>0</v>
      </c>
      <c r="DF37" s="10">
        <v>0</v>
      </c>
      <c r="DG37" s="10">
        <v>0</v>
      </c>
      <c r="DH37" s="10">
        <v>0</v>
      </c>
      <c r="DI37" s="10">
        <v>0</v>
      </c>
      <c r="DJ37" s="10">
        <v>0</v>
      </c>
      <c r="DK37" s="10">
        <v>0</v>
      </c>
      <c r="DL37" s="9">
        <f t="shared" si="20"/>
        <v>0</v>
      </c>
      <c r="DM37" s="11">
        <f t="shared" si="41"/>
        <v>0</v>
      </c>
      <c r="DN37" s="10">
        <v>0</v>
      </c>
      <c r="DO37" s="10">
        <v>0</v>
      </c>
      <c r="DP37" s="10">
        <v>0</v>
      </c>
      <c r="DQ37" s="10">
        <v>0</v>
      </c>
      <c r="DR37" s="10">
        <v>0</v>
      </c>
      <c r="DS37" s="10">
        <v>0</v>
      </c>
      <c r="DT37" s="10">
        <v>0</v>
      </c>
      <c r="DU37" s="9">
        <f t="shared" si="22"/>
        <v>0</v>
      </c>
      <c r="DV37" s="11">
        <f t="shared" si="23"/>
        <v>0</v>
      </c>
      <c r="DW37" s="10">
        <v>0</v>
      </c>
      <c r="DX37" s="10">
        <v>0</v>
      </c>
      <c r="DY37" s="10">
        <v>0</v>
      </c>
      <c r="DZ37" s="10">
        <v>0</v>
      </c>
      <c r="EA37" s="10">
        <v>0</v>
      </c>
      <c r="EB37" s="10">
        <v>0</v>
      </c>
      <c r="EC37" s="10">
        <v>0</v>
      </c>
      <c r="ED37" s="9">
        <f t="shared" si="24"/>
        <v>0</v>
      </c>
      <c r="EE37" s="11">
        <f t="shared" si="42"/>
        <v>0</v>
      </c>
      <c r="EF37" s="10">
        <v>0</v>
      </c>
      <c r="EG37" s="10">
        <v>0</v>
      </c>
      <c r="EH37" s="10">
        <v>0</v>
      </c>
      <c r="EI37" s="10">
        <v>0</v>
      </c>
      <c r="EJ37" s="10">
        <v>0</v>
      </c>
      <c r="EK37" s="10">
        <v>0</v>
      </c>
      <c r="EL37" s="10">
        <v>0</v>
      </c>
      <c r="EM37" s="9">
        <f t="shared" si="46"/>
        <v>0</v>
      </c>
      <c r="EN37" s="11">
        <f t="shared" si="27"/>
        <v>0</v>
      </c>
      <c r="EO37" s="10">
        <v>0</v>
      </c>
      <c r="EP37" s="10">
        <v>0</v>
      </c>
      <c r="EQ37" s="10">
        <v>0</v>
      </c>
      <c r="ER37" s="10">
        <v>0</v>
      </c>
      <c r="ES37" s="10">
        <v>0</v>
      </c>
      <c r="ET37" s="10">
        <v>0</v>
      </c>
      <c r="EU37" s="10">
        <v>0</v>
      </c>
      <c r="EV37" s="9">
        <f t="shared" si="28"/>
        <v>0</v>
      </c>
      <c r="EW37" s="11">
        <f t="shared" si="43"/>
        <v>0</v>
      </c>
      <c r="EX37" s="10">
        <v>0</v>
      </c>
      <c r="EY37" s="10">
        <v>0</v>
      </c>
      <c r="EZ37" s="10">
        <v>0</v>
      </c>
      <c r="FA37" s="10">
        <v>0</v>
      </c>
      <c r="FB37" s="10">
        <v>0</v>
      </c>
      <c r="FC37" s="10">
        <v>0</v>
      </c>
      <c r="FD37" s="10">
        <v>0</v>
      </c>
      <c r="FE37" s="9">
        <f t="shared" si="47"/>
        <v>0</v>
      </c>
      <c r="FF37" s="11">
        <f t="shared" si="31"/>
        <v>0</v>
      </c>
      <c r="FG37" s="10">
        <v>0</v>
      </c>
      <c r="FH37" s="10">
        <v>0</v>
      </c>
      <c r="FI37" s="10">
        <v>0</v>
      </c>
      <c r="FJ37" s="10">
        <v>0</v>
      </c>
      <c r="FK37" s="10">
        <v>0</v>
      </c>
      <c r="FL37" s="10">
        <v>0</v>
      </c>
      <c r="FM37" s="10">
        <v>0</v>
      </c>
      <c r="FN37" s="9">
        <f t="shared" si="32"/>
        <v>0</v>
      </c>
      <c r="FO37" s="11">
        <f t="shared" si="44"/>
        <v>0</v>
      </c>
      <c r="FP37" s="10"/>
      <c r="FQ37" s="10"/>
      <c r="FR37" s="10"/>
      <c r="FS37" s="10"/>
      <c r="FT37" s="10"/>
      <c r="FU37" s="10"/>
      <c r="FV37" s="10"/>
      <c r="FW37" s="9">
        <f t="shared" si="48"/>
        <v>0</v>
      </c>
      <c r="FX37" s="11">
        <f t="shared" si="35"/>
        <v>0</v>
      </c>
      <c r="FY37" s="10"/>
      <c r="FZ37" s="10"/>
      <c r="GA37" s="10"/>
      <c r="GB37" s="10"/>
      <c r="GC37" s="10"/>
      <c r="GD37" s="10"/>
      <c r="GE37" s="10"/>
      <c r="GF37" s="9">
        <f t="shared" si="36"/>
        <v>0</v>
      </c>
      <c r="GG37" s="11">
        <f t="shared" si="45"/>
        <v>0</v>
      </c>
    </row>
    <row r="38" spans="1:189" x14ac:dyDescent="0.4">
      <c r="A38" s="46"/>
      <c r="B38" s="7" t="s">
        <v>20</v>
      </c>
      <c r="C38" s="8">
        <v>0</v>
      </c>
      <c r="D38" s="8">
        <v>0</v>
      </c>
      <c r="E38" s="8">
        <v>0</v>
      </c>
      <c r="F38" s="8">
        <v>0</v>
      </c>
      <c r="G38" s="8">
        <v>0</v>
      </c>
      <c r="H38" s="8">
        <v>0</v>
      </c>
      <c r="I38" s="8">
        <v>0</v>
      </c>
      <c r="J38" s="8">
        <v>0</v>
      </c>
      <c r="K38" s="8">
        <v>0</v>
      </c>
      <c r="L38" s="8">
        <v>0</v>
      </c>
      <c r="M38" s="8">
        <v>0</v>
      </c>
      <c r="N38" s="8">
        <v>0</v>
      </c>
      <c r="O38" s="8">
        <v>0</v>
      </c>
      <c r="P38" s="8">
        <v>0</v>
      </c>
      <c r="Q38" s="9">
        <f t="shared" si="38"/>
        <v>0</v>
      </c>
      <c r="R38" s="9">
        <f t="shared" si="39"/>
        <v>0</v>
      </c>
      <c r="S38" s="10">
        <v>6</v>
      </c>
      <c r="T38" s="10">
        <v>6</v>
      </c>
      <c r="U38" s="10">
        <v>0</v>
      </c>
      <c r="V38" s="10">
        <v>0</v>
      </c>
      <c r="W38" s="10">
        <v>0</v>
      </c>
      <c r="X38" s="10">
        <v>0</v>
      </c>
      <c r="Y38" s="10">
        <v>1</v>
      </c>
      <c r="Z38" s="9">
        <f t="shared" si="0"/>
        <v>6</v>
      </c>
      <c r="AA38" s="11">
        <f t="shared" si="1"/>
        <v>0</v>
      </c>
      <c r="AB38" s="10">
        <v>2</v>
      </c>
      <c r="AC38" s="10">
        <v>2</v>
      </c>
      <c r="AD38" s="10">
        <v>0</v>
      </c>
      <c r="AE38" s="10">
        <v>18</v>
      </c>
      <c r="AF38" s="10">
        <v>0</v>
      </c>
      <c r="AG38" s="10">
        <v>0</v>
      </c>
      <c r="AH38" s="10">
        <v>2</v>
      </c>
      <c r="AI38" s="9">
        <f t="shared" si="2"/>
        <v>8</v>
      </c>
      <c r="AJ38" s="11">
        <f t="shared" si="3"/>
        <v>18</v>
      </c>
      <c r="AK38" s="27">
        <v>19</v>
      </c>
      <c r="AL38" s="27">
        <v>19</v>
      </c>
      <c r="AM38" s="27">
        <v>0</v>
      </c>
      <c r="AN38" s="27">
        <v>52</v>
      </c>
      <c r="AO38" s="27">
        <v>5</v>
      </c>
      <c r="AP38" s="27">
        <v>9</v>
      </c>
      <c r="AQ38" s="27">
        <v>0</v>
      </c>
      <c r="AR38" s="9">
        <f t="shared" si="4"/>
        <v>27</v>
      </c>
      <c r="AS38" s="11">
        <f t="shared" si="5"/>
        <v>70</v>
      </c>
      <c r="AT38" s="10">
        <v>0</v>
      </c>
      <c r="AU38" s="10">
        <v>0</v>
      </c>
      <c r="AV38" s="10">
        <v>0</v>
      </c>
      <c r="AW38" s="10">
        <v>0</v>
      </c>
      <c r="AX38" s="10">
        <v>0</v>
      </c>
      <c r="AY38" s="10">
        <v>0</v>
      </c>
      <c r="AZ38" s="10">
        <v>0</v>
      </c>
      <c r="BA38" s="9">
        <f t="shared" si="6"/>
        <v>27</v>
      </c>
      <c r="BB38" s="11">
        <f t="shared" si="7"/>
        <v>70</v>
      </c>
      <c r="BC38" s="27">
        <v>5</v>
      </c>
      <c r="BD38" s="27">
        <v>5</v>
      </c>
      <c r="BE38" s="27">
        <v>0</v>
      </c>
      <c r="BF38" s="27">
        <v>0</v>
      </c>
      <c r="BG38" s="27">
        <v>0</v>
      </c>
      <c r="BH38" s="27">
        <v>2</v>
      </c>
      <c r="BI38" s="27">
        <v>3</v>
      </c>
      <c r="BJ38" s="9">
        <f t="shared" si="8"/>
        <v>32</v>
      </c>
      <c r="BK38" s="11">
        <f t="shared" si="9"/>
        <v>70</v>
      </c>
      <c r="BL38" s="10">
        <v>1</v>
      </c>
      <c r="BM38" s="10">
        <v>1</v>
      </c>
      <c r="BN38" s="10">
        <v>0</v>
      </c>
      <c r="BO38" s="10">
        <v>5</v>
      </c>
      <c r="BP38" s="10">
        <v>0</v>
      </c>
      <c r="BQ38" s="10">
        <v>0</v>
      </c>
      <c r="BR38" s="10">
        <v>0</v>
      </c>
      <c r="BS38" s="9">
        <f t="shared" si="49"/>
        <v>33</v>
      </c>
      <c r="BT38" s="11">
        <f t="shared" si="50"/>
        <v>75</v>
      </c>
      <c r="BU38" s="27">
        <v>5</v>
      </c>
      <c r="BV38" s="27">
        <v>5</v>
      </c>
      <c r="BW38" s="27">
        <v>0</v>
      </c>
      <c r="BX38" s="27">
        <v>42</v>
      </c>
      <c r="BY38" s="27">
        <v>11</v>
      </c>
      <c r="BZ38" s="27">
        <v>11</v>
      </c>
      <c r="CA38" s="27">
        <v>0</v>
      </c>
      <c r="CB38" s="9">
        <f t="shared" si="12"/>
        <v>38</v>
      </c>
      <c r="CC38" s="11">
        <f t="shared" si="13"/>
        <v>117</v>
      </c>
      <c r="CD38" s="10">
        <v>0</v>
      </c>
      <c r="CE38" s="10">
        <v>0</v>
      </c>
      <c r="CF38" s="10">
        <v>0</v>
      </c>
      <c r="CG38" s="10">
        <v>0</v>
      </c>
      <c r="CH38" s="10">
        <v>0</v>
      </c>
      <c r="CI38" s="10">
        <v>0</v>
      </c>
      <c r="CJ38" s="10">
        <v>0</v>
      </c>
      <c r="CK38" s="9">
        <f t="shared" si="14"/>
        <v>38</v>
      </c>
      <c r="CL38" s="11">
        <f t="shared" si="15"/>
        <v>117</v>
      </c>
      <c r="CM38" s="10">
        <v>8</v>
      </c>
      <c r="CN38" s="10">
        <v>8</v>
      </c>
      <c r="CO38" s="10">
        <v>0</v>
      </c>
      <c r="CP38" s="10">
        <v>24</v>
      </c>
      <c r="CQ38" s="10">
        <v>1</v>
      </c>
      <c r="CR38" s="10">
        <v>4</v>
      </c>
      <c r="CS38" s="10">
        <v>0</v>
      </c>
      <c r="CT38" s="9">
        <f t="shared" si="16"/>
        <v>46</v>
      </c>
      <c r="CU38" s="11">
        <f t="shared" si="40"/>
        <v>141</v>
      </c>
      <c r="CV38" s="10">
        <v>0</v>
      </c>
      <c r="CW38" s="10">
        <v>0</v>
      </c>
      <c r="CX38" s="10">
        <v>0</v>
      </c>
      <c r="CY38" s="10">
        <v>0</v>
      </c>
      <c r="CZ38" s="10">
        <v>0</v>
      </c>
      <c r="DA38" s="10">
        <v>0</v>
      </c>
      <c r="DB38" s="10">
        <v>0</v>
      </c>
      <c r="DC38" s="9">
        <f t="shared" si="18"/>
        <v>46</v>
      </c>
      <c r="DD38" s="11">
        <f t="shared" si="19"/>
        <v>141</v>
      </c>
      <c r="DE38" s="10">
        <v>5</v>
      </c>
      <c r="DF38" s="10">
        <v>5</v>
      </c>
      <c r="DG38" s="10">
        <v>0</v>
      </c>
      <c r="DH38" s="10">
        <v>30</v>
      </c>
      <c r="DI38" s="10">
        <v>15</v>
      </c>
      <c r="DJ38" s="10">
        <v>15</v>
      </c>
      <c r="DK38" s="10">
        <v>30</v>
      </c>
      <c r="DL38" s="9">
        <f t="shared" si="20"/>
        <v>51</v>
      </c>
      <c r="DM38" s="11">
        <f t="shared" si="41"/>
        <v>171</v>
      </c>
      <c r="DN38" s="10">
        <v>0</v>
      </c>
      <c r="DO38" s="10">
        <v>0</v>
      </c>
      <c r="DP38" s="10">
        <v>0</v>
      </c>
      <c r="DQ38" s="10">
        <v>0</v>
      </c>
      <c r="DR38" s="10">
        <v>0</v>
      </c>
      <c r="DS38" s="10">
        <v>0</v>
      </c>
      <c r="DT38" s="10">
        <v>0</v>
      </c>
      <c r="DU38" s="9">
        <f t="shared" si="22"/>
        <v>51</v>
      </c>
      <c r="DV38" s="11">
        <f t="shared" si="23"/>
        <v>171</v>
      </c>
      <c r="DW38" s="10">
        <v>0</v>
      </c>
      <c r="DX38" s="10">
        <v>0</v>
      </c>
      <c r="DY38" s="10">
        <v>0</v>
      </c>
      <c r="DZ38" s="10">
        <v>0</v>
      </c>
      <c r="EA38" s="10">
        <v>0</v>
      </c>
      <c r="EB38" s="10">
        <v>0</v>
      </c>
      <c r="EC38" s="10">
        <v>0</v>
      </c>
      <c r="ED38" s="9">
        <f t="shared" si="24"/>
        <v>51</v>
      </c>
      <c r="EE38" s="11">
        <f t="shared" si="42"/>
        <v>171</v>
      </c>
      <c r="EF38" s="10">
        <v>0</v>
      </c>
      <c r="EG38" s="10">
        <v>0</v>
      </c>
      <c r="EH38" s="10">
        <v>0</v>
      </c>
      <c r="EI38" s="10">
        <v>0</v>
      </c>
      <c r="EJ38" s="10">
        <v>0</v>
      </c>
      <c r="EK38" s="10">
        <v>0</v>
      </c>
      <c r="EL38" s="10">
        <v>0</v>
      </c>
      <c r="EM38" s="9">
        <f t="shared" si="46"/>
        <v>51</v>
      </c>
      <c r="EN38" s="11">
        <f t="shared" si="27"/>
        <v>171</v>
      </c>
      <c r="EO38" s="10">
        <v>0</v>
      </c>
      <c r="EP38" s="10">
        <v>0</v>
      </c>
      <c r="EQ38" s="10">
        <v>0</v>
      </c>
      <c r="ER38" s="10">
        <v>0</v>
      </c>
      <c r="ES38" s="10">
        <v>0</v>
      </c>
      <c r="ET38" s="10">
        <v>0</v>
      </c>
      <c r="EU38" s="10">
        <v>0</v>
      </c>
      <c r="EV38" s="9">
        <f t="shared" si="28"/>
        <v>51</v>
      </c>
      <c r="EW38" s="11">
        <f t="shared" si="43"/>
        <v>171</v>
      </c>
      <c r="EX38" s="10">
        <v>0</v>
      </c>
      <c r="EY38" s="10">
        <v>0</v>
      </c>
      <c r="EZ38" s="10">
        <v>0</v>
      </c>
      <c r="FA38" s="10">
        <v>0</v>
      </c>
      <c r="FB38" s="10">
        <v>0</v>
      </c>
      <c r="FC38" s="10">
        <v>0</v>
      </c>
      <c r="FD38" s="10">
        <v>0</v>
      </c>
      <c r="FE38" s="9">
        <f t="shared" si="47"/>
        <v>51</v>
      </c>
      <c r="FF38" s="11">
        <f t="shared" si="31"/>
        <v>171</v>
      </c>
      <c r="FG38" s="10">
        <v>0</v>
      </c>
      <c r="FH38" s="10">
        <v>0</v>
      </c>
      <c r="FI38" s="10">
        <v>0</v>
      </c>
      <c r="FJ38" s="10">
        <v>0</v>
      </c>
      <c r="FK38" s="10">
        <v>0</v>
      </c>
      <c r="FL38" s="10">
        <v>0</v>
      </c>
      <c r="FM38" s="10">
        <v>0</v>
      </c>
      <c r="FN38" s="9">
        <f t="shared" si="32"/>
        <v>51</v>
      </c>
      <c r="FO38" s="11">
        <f t="shared" si="44"/>
        <v>171</v>
      </c>
      <c r="FP38" s="10"/>
      <c r="FQ38" s="10"/>
      <c r="FR38" s="10"/>
      <c r="FS38" s="10"/>
      <c r="FT38" s="10"/>
      <c r="FU38" s="10"/>
      <c r="FV38" s="10"/>
      <c r="FW38" s="9">
        <f t="shared" si="48"/>
        <v>51</v>
      </c>
      <c r="FX38" s="11">
        <f t="shared" si="35"/>
        <v>171</v>
      </c>
      <c r="FY38" s="10"/>
      <c r="FZ38" s="10"/>
      <c r="GA38" s="10"/>
      <c r="GB38" s="10"/>
      <c r="GC38" s="10"/>
      <c r="GD38" s="10"/>
      <c r="GE38" s="10"/>
      <c r="GF38" s="9">
        <f t="shared" si="36"/>
        <v>51</v>
      </c>
      <c r="GG38" s="11">
        <f t="shared" si="45"/>
        <v>171</v>
      </c>
    </row>
    <row r="39" spans="1:189" x14ac:dyDescent="0.4">
      <c r="A39" s="47" t="s">
        <v>32</v>
      </c>
      <c r="B39" s="7" t="s">
        <v>18</v>
      </c>
      <c r="C39" s="8">
        <v>0</v>
      </c>
      <c r="D39" s="8">
        <v>0</v>
      </c>
      <c r="E39" s="8">
        <v>0</v>
      </c>
      <c r="F39" s="8">
        <v>0</v>
      </c>
      <c r="G39" s="8">
        <v>0</v>
      </c>
      <c r="H39" s="8">
        <v>0</v>
      </c>
      <c r="I39" s="8">
        <v>0</v>
      </c>
      <c r="J39" s="8">
        <v>0</v>
      </c>
      <c r="K39" s="8">
        <v>0</v>
      </c>
      <c r="L39" s="8">
        <v>0</v>
      </c>
      <c r="M39" s="8">
        <v>0</v>
      </c>
      <c r="N39" s="8">
        <v>0</v>
      </c>
      <c r="O39" s="8">
        <v>0</v>
      </c>
      <c r="P39" s="8">
        <v>0</v>
      </c>
      <c r="Q39" s="9">
        <f t="shared" si="38"/>
        <v>0</v>
      </c>
      <c r="R39" s="9">
        <f t="shared" si="39"/>
        <v>0</v>
      </c>
      <c r="S39" s="8">
        <v>0</v>
      </c>
      <c r="T39" s="8">
        <v>0</v>
      </c>
      <c r="U39" s="8">
        <v>0</v>
      </c>
      <c r="V39" s="8">
        <v>0</v>
      </c>
      <c r="W39" s="8">
        <v>0</v>
      </c>
      <c r="X39" s="8">
        <v>0</v>
      </c>
      <c r="Y39" s="8">
        <v>0</v>
      </c>
      <c r="Z39" s="9">
        <f t="shared" si="0"/>
        <v>0</v>
      </c>
      <c r="AA39" s="11">
        <f t="shared" si="1"/>
        <v>0</v>
      </c>
      <c r="AB39" s="10">
        <v>0</v>
      </c>
      <c r="AC39" s="10">
        <v>0</v>
      </c>
      <c r="AD39" s="10">
        <v>0</v>
      </c>
      <c r="AE39" s="10">
        <v>0</v>
      </c>
      <c r="AF39" s="10">
        <v>0</v>
      </c>
      <c r="AG39" s="10">
        <v>0</v>
      </c>
      <c r="AH39" s="10">
        <v>0</v>
      </c>
      <c r="AI39" s="9">
        <f t="shared" si="2"/>
        <v>0</v>
      </c>
      <c r="AJ39" s="11">
        <f t="shared" si="3"/>
        <v>0</v>
      </c>
      <c r="AK39" s="8">
        <v>0</v>
      </c>
      <c r="AL39" s="8">
        <v>0</v>
      </c>
      <c r="AM39" s="8">
        <v>0</v>
      </c>
      <c r="AN39" s="8">
        <v>0</v>
      </c>
      <c r="AO39" s="8">
        <v>0</v>
      </c>
      <c r="AP39" s="8">
        <v>0</v>
      </c>
      <c r="AQ39" s="8">
        <v>0</v>
      </c>
      <c r="AR39" s="9">
        <f t="shared" si="4"/>
        <v>0</v>
      </c>
      <c r="AS39" s="11">
        <f t="shared" si="5"/>
        <v>0</v>
      </c>
      <c r="AT39" s="10">
        <v>0</v>
      </c>
      <c r="AU39" s="10">
        <v>0</v>
      </c>
      <c r="AV39" s="10">
        <v>0</v>
      </c>
      <c r="AW39" s="10">
        <v>0</v>
      </c>
      <c r="AX39" s="10">
        <v>0</v>
      </c>
      <c r="AY39" s="10">
        <v>0</v>
      </c>
      <c r="AZ39" s="10">
        <v>0</v>
      </c>
      <c r="BA39" s="9">
        <f t="shared" si="6"/>
        <v>0</v>
      </c>
      <c r="BB39" s="11">
        <f t="shared" si="7"/>
        <v>0</v>
      </c>
      <c r="BC39" s="8">
        <v>0</v>
      </c>
      <c r="BD39" s="8">
        <v>0</v>
      </c>
      <c r="BE39" s="8">
        <v>0</v>
      </c>
      <c r="BF39" s="8">
        <v>0</v>
      </c>
      <c r="BG39" s="8">
        <v>0</v>
      </c>
      <c r="BH39" s="8">
        <v>0</v>
      </c>
      <c r="BI39" s="8">
        <v>0</v>
      </c>
      <c r="BJ39" s="9">
        <f t="shared" si="8"/>
        <v>0</v>
      </c>
      <c r="BK39" s="11">
        <f t="shared" si="9"/>
        <v>0</v>
      </c>
      <c r="BL39" s="10">
        <v>0</v>
      </c>
      <c r="BM39" s="10">
        <v>0</v>
      </c>
      <c r="BN39" s="10">
        <v>0</v>
      </c>
      <c r="BO39" s="10">
        <v>0</v>
      </c>
      <c r="BP39" s="10">
        <v>0</v>
      </c>
      <c r="BQ39" s="10">
        <v>0</v>
      </c>
      <c r="BR39" s="10">
        <v>0</v>
      </c>
      <c r="BS39" s="9">
        <f t="shared" si="49"/>
        <v>0</v>
      </c>
      <c r="BT39" s="11">
        <f t="shared" si="50"/>
        <v>0</v>
      </c>
      <c r="BU39" s="8">
        <v>0</v>
      </c>
      <c r="BV39" s="8">
        <v>0</v>
      </c>
      <c r="BW39" s="8">
        <v>0</v>
      </c>
      <c r="BX39" s="8">
        <v>0</v>
      </c>
      <c r="BY39" s="8">
        <v>0</v>
      </c>
      <c r="BZ39" s="8">
        <v>0</v>
      </c>
      <c r="CA39" s="8">
        <v>0</v>
      </c>
      <c r="CB39" s="9">
        <f t="shared" si="12"/>
        <v>0</v>
      </c>
      <c r="CC39" s="11">
        <f t="shared" si="13"/>
        <v>0</v>
      </c>
      <c r="CD39" s="10">
        <v>0</v>
      </c>
      <c r="CE39" s="10">
        <v>0</v>
      </c>
      <c r="CF39" s="10">
        <v>0</v>
      </c>
      <c r="CG39" s="10">
        <v>0</v>
      </c>
      <c r="CH39" s="10">
        <v>0</v>
      </c>
      <c r="CI39" s="10">
        <v>0</v>
      </c>
      <c r="CJ39" s="10">
        <v>0</v>
      </c>
      <c r="CK39" s="9">
        <f t="shared" si="14"/>
        <v>0</v>
      </c>
      <c r="CL39" s="11">
        <f t="shared" si="15"/>
        <v>0</v>
      </c>
      <c r="CM39" s="27">
        <v>0</v>
      </c>
      <c r="CN39" s="27">
        <v>0</v>
      </c>
      <c r="CO39" s="27">
        <v>0</v>
      </c>
      <c r="CP39" s="27">
        <v>0</v>
      </c>
      <c r="CQ39" s="27">
        <v>0</v>
      </c>
      <c r="CR39" s="27">
        <v>0</v>
      </c>
      <c r="CS39" s="27">
        <v>0</v>
      </c>
      <c r="CT39" s="9">
        <f t="shared" si="16"/>
        <v>0</v>
      </c>
      <c r="CU39" s="11">
        <f t="shared" si="40"/>
        <v>0</v>
      </c>
      <c r="CV39" s="10">
        <v>0</v>
      </c>
      <c r="CW39" s="10">
        <v>0</v>
      </c>
      <c r="CX39" s="10">
        <v>0</v>
      </c>
      <c r="CY39" s="10">
        <v>0</v>
      </c>
      <c r="CZ39" s="10">
        <v>0</v>
      </c>
      <c r="DA39" s="10">
        <v>0</v>
      </c>
      <c r="DB39" s="10">
        <v>0</v>
      </c>
      <c r="DC39" s="9">
        <f t="shared" si="18"/>
        <v>0</v>
      </c>
      <c r="DD39" s="11">
        <f t="shared" si="19"/>
        <v>0</v>
      </c>
      <c r="DE39" s="10">
        <v>0</v>
      </c>
      <c r="DF39" s="10">
        <v>0</v>
      </c>
      <c r="DG39" s="10">
        <v>0</v>
      </c>
      <c r="DH39" s="10">
        <v>0</v>
      </c>
      <c r="DI39" s="10">
        <v>0</v>
      </c>
      <c r="DJ39" s="10">
        <v>0</v>
      </c>
      <c r="DK39" s="10">
        <v>0</v>
      </c>
      <c r="DL39" s="9">
        <f t="shared" si="20"/>
        <v>0</v>
      </c>
      <c r="DM39" s="11">
        <f t="shared" si="41"/>
        <v>0</v>
      </c>
      <c r="DN39" s="10">
        <v>0</v>
      </c>
      <c r="DO39" s="10">
        <v>0</v>
      </c>
      <c r="DP39" s="10">
        <v>0</v>
      </c>
      <c r="DQ39" s="10">
        <v>0</v>
      </c>
      <c r="DR39" s="10">
        <v>0</v>
      </c>
      <c r="DS39" s="10">
        <v>0</v>
      </c>
      <c r="DT39" s="10">
        <v>0</v>
      </c>
      <c r="DU39" s="9">
        <f t="shared" si="22"/>
        <v>0</v>
      </c>
      <c r="DV39" s="11">
        <f t="shared" si="23"/>
        <v>0</v>
      </c>
      <c r="DW39" s="10">
        <v>0</v>
      </c>
      <c r="DX39" s="10">
        <v>0</v>
      </c>
      <c r="DY39" s="10">
        <v>0</v>
      </c>
      <c r="DZ39" s="10">
        <v>0</v>
      </c>
      <c r="EA39" s="10">
        <v>0</v>
      </c>
      <c r="EB39" s="10">
        <v>0</v>
      </c>
      <c r="EC39" s="10">
        <v>0</v>
      </c>
      <c r="ED39" s="9">
        <f t="shared" si="24"/>
        <v>0</v>
      </c>
      <c r="EE39" s="11">
        <f t="shared" si="42"/>
        <v>0</v>
      </c>
      <c r="EF39" s="10">
        <v>0</v>
      </c>
      <c r="EG39" s="10">
        <v>0</v>
      </c>
      <c r="EH39" s="10">
        <v>0</v>
      </c>
      <c r="EI39" s="10">
        <v>0</v>
      </c>
      <c r="EJ39" s="10">
        <v>0</v>
      </c>
      <c r="EK39" s="10">
        <v>0</v>
      </c>
      <c r="EL39" s="10">
        <v>0</v>
      </c>
      <c r="EM39" s="9">
        <f t="shared" si="46"/>
        <v>0</v>
      </c>
      <c r="EN39" s="11">
        <f t="shared" si="27"/>
        <v>0</v>
      </c>
      <c r="EO39" s="10">
        <v>0</v>
      </c>
      <c r="EP39" s="10">
        <v>0</v>
      </c>
      <c r="EQ39" s="10">
        <v>0</v>
      </c>
      <c r="ER39" s="10">
        <v>0</v>
      </c>
      <c r="ES39" s="10">
        <v>0</v>
      </c>
      <c r="ET39" s="10">
        <v>0</v>
      </c>
      <c r="EU39" s="10">
        <v>0</v>
      </c>
      <c r="EV39" s="9">
        <f t="shared" si="28"/>
        <v>0</v>
      </c>
      <c r="EW39" s="11">
        <f t="shared" si="43"/>
        <v>0</v>
      </c>
      <c r="EX39" s="10">
        <v>0</v>
      </c>
      <c r="EY39" s="10">
        <v>0</v>
      </c>
      <c r="EZ39" s="10">
        <v>0</v>
      </c>
      <c r="FA39" s="10">
        <v>0</v>
      </c>
      <c r="FB39" s="10">
        <v>0</v>
      </c>
      <c r="FC39" s="10">
        <v>0</v>
      </c>
      <c r="FD39" s="10">
        <v>0</v>
      </c>
      <c r="FE39" s="9">
        <f t="shared" si="47"/>
        <v>0</v>
      </c>
      <c r="FF39" s="11">
        <f t="shared" si="31"/>
        <v>0</v>
      </c>
      <c r="FG39" s="10">
        <v>0</v>
      </c>
      <c r="FH39" s="10">
        <v>0</v>
      </c>
      <c r="FI39" s="10">
        <v>0</v>
      </c>
      <c r="FJ39" s="10">
        <v>0</v>
      </c>
      <c r="FK39" s="10">
        <v>0</v>
      </c>
      <c r="FL39" s="10">
        <v>0</v>
      </c>
      <c r="FM39" s="10">
        <v>0</v>
      </c>
      <c r="FN39" s="9">
        <f t="shared" si="32"/>
        <v>0</v>
      </c>
      <c r="FO39" s="11">
        <f t="shared" si="44"/>
        <v>0</v>
      </c>
      <c r="FP39" s="10"/>
      <c r="FQ39" s="10"/>
      <c r="FR39" s="10"/>
      <c r="FS39" s="10"/>
      <c r="FT39" s="10"/>
      <c r="FU39" s="10"/>
      <c r="FV39" s="10"/>
      <c r="FW39" s="9">
        <f t="shared" si="48"/>
        <v>0</v>
      </c>
      <c r="FX39" s="11">
        <f t="shared" si="35"/>
        <v>0</v>
      </c>
      <c r="FY39" s="10"/>
      <c r="FZ39" s="10"/>
      <c r="GA39" s="10"/>
      <c r="GB39" s="10"/>
      <c r="GC39" s="10"/>
      <c r="GD39" s="10"/>
      <c r="GE39" s="10"/>
      <c r="GF39" s="9">
        <f t="shared" si="36"/>
        <v>0</v>
      </c>
      <c r="GG39" s="11">
        <f t="shared" si="45"/>
        <v>0</v>
      </c>
    </row>
    <row r="40" spans="1:189" x14ac:dyDescent="0.4">
      <c r="A40" s="48"/>
      <c r="B40" s="7" t="s">
        <v>19</v>
      </c>
      <c r="C40" s="8">
        <v>0</v>
      </c>
      <c r="D40" s="8">
        <v>0</v>
      </c>
      <c r="E40" s="8">
        <v>0</v>
      </c>
      <c r="F40" s="8">
        <v>0</v>
      </c>
      <c r="G40" s="8">
        <v>0</v>
      </c>
      <c r="H40" s="8">
        <v>0</v>
      </c>
      <c r="I40" s="8">
        <v>0</v>
      </c>
      <c r="J40" s="8">
        <v>0</v>
      </c>
      <c r="K40" s="8">
        <v>0</v>
      </c>
      <c r="L40" s="8">
        <v>0</v>
      </c>
      <c r="M40" s="8">
        <v>0</v>
      </c>
      <c r="N40" s="8">
        <v>0</v>
      </c>
      <c r="O40" s="8">
        <v>0</v>
      </c>
      <c r="P40" s="8">
        <v>0</v>
      </c>
      <c r="Q40" s="9">
        <f t="shared" si="38"/>
        <v>0</v>
      </c>
      <c r="R40" s="9">
        <f t="shared" si="39"/>
        <v>0</v>
      </c>
      <c r="S40" s="8">
        <v>0</v>
      </c>
      <c r="T40" s="8">
        <v>0</v>
      </c>
      <c r="U40" s="8">
        <v>0</v>
      </c>
      <c r="V40" s="8">
        <v>0</v>
      </c>
      <c r="W40" s="8">
        <v>0</v>
      </c>
      <c r="X40" s="8">
        <v>0</v>
      </c>
      <c r="Y40" s="8">
        <v>0</v>
      </c>
      <c r="Z40" s="9">
        <f t="shared" si="0"/>
        <v>0</v>
      </c>
      <c r="AA40" s="11">
        <f t="shared" si="1"/>
        <v>0</v>
      </c>
      <c r="AB40" s="10">
        <v>0</v>
      </c>
      <c r="AC40" s="10">
        <v>0</v>
      </c>
      <c r="AD40" s="10">
        <v>0</v>
      </c>
      <c r="AE40" s="10">
        <v>0</v>
      </c>
      <c r="AF40" s="10">
        <v>0</v>
      </c>
      <c r="AG40" s="10">
        <v>0</v>
      </c>
      <c r="AH40" s="10">
        <v>0</v>
      </c>
      <c r="AI40" s="9">
        <f t="shared" si="2"/>
        <v>0</v>
      </c>
      <c r="AJ40" s="11">
        <f t="shared" si="3"/>
        <v>0</v>
      </c>
      <c r="AK40" s="8">
        <v>0</v>
      </c>
      <c r="AL40" s="8">
        <v>0</v>
      </c>
      <c r="AM40" s="8">
        <v>0</v>
      </c>
      <c r="AN40" s="8">
        <v>0</v>
      </c>
      <c r="AO40" s="8">
        <v>0</v>
      </c>
      <c r="AP40" s="8">
        <v>0</v>
      </c>
      <c r="AQ40" s="8">
        <v>0</v>
      </c>
      <c r="AR40" s="9">
        <f t="shared" si="4"/>
        <v>0</v>
      </c>
      <c r="AS40" s="11">
        <f t="shared" si="5"/>
        <v>0</v>
      </c>
      <c r="AT40" s="10">
        <v>0</v>
      </c>
      <c r="AU40" s="10">
        <v>0</v>
      </c>
      <c r="AV40" s="10">
        <v>0</v>
      </c>
      <c r="AW40" s="10">
        <v>0</v>
      </c>
      <c r="AX40" s="10">
        <v>0</v>
      </c>
      <c r="AY40" s="10">
        <v>0</v>
      </c>
      <c r="AZ40" s="10">
        <v>0</v>
      </c>
      <c r="BA40" s="9">
        <f t="shared" si="6"/>
        <v>0</v>
      </c>
      <c r="BB40" s="11">
        <f t="shared" si="7"/>
        <v>0</v>
      </c>
      <c r="BC40" s="8">
        <v>0</v>
      </c>
      <c r="BD40" s="8">
        <v>0</v>
      </c>
      <c r="BE40" s="8">
        <v>0</v>
      </c>
      <c r="BF40" s="8">
        <v>0</v>
      </c>
      <c r="BG40" s="8">
        <v>0</v>
      </c>
      <c r="BH40" s="8">
        <v>0</v>
      </c>
      <c r="BI40" s="8">
        <v>0</v>
      </c>
      <c r="BJ40" s="9">
        <f t="shared" si="8"/>
        <v>0</v>
      </c>
      <c r="BK40" s="11">
        <f t="shared" si="9"/>
        <v>0</v>
      </c>
      <c r="BL40" s="10">
        <v>0</v>
      </c>
      <c r="BM40" s="10">
        <v>0</v>
      </c>
      <c r="BN40" s="10">
        <v>0</v>
      </c>
      <c r="BO40" s="10">
        <v>0</v>
      </c>
      <c r="BP40" s="10">
        <v>0</v>
      </c>
      <c r="BQ40" s="10">
        <v>0</v>
      </c>
      <c r="BR40" s="10">
        <v>0</v>
      </c>
      <c r="BS40" s="9">
        <f t="shared" si="49"/>
        <v>0</v>
      </c>
      <c r="BT40" s="11">
        <f t="shared" si="50"/>
        <v>0</v>
      </c>
      <c r="BU40" s="8">
        <v>0</v>
      </c>
      <c r="BV40" s="8">
        <v>0</v>
      </c>
      <c r="BW40" s="8">
        <v>0</v>
      </c>
      <c r="BX40" s="8">
        <v>0</v>
      </c>
      <c r="BY40" s="8">
        <v>0</v>
      </c>
      <c r="BZ40" s="8">
        <v>0</v>
      </c>
      <c r="CA40" s="8">
        <v>0</v>
      </c>
      <c r="CB40" s="9">
        <f t="shared" si="12"/>
        <v>0</v>
      </c>
      <c r="CC40" s="11">
        <f t="shared" si="13"/>
        <v>0</v>
      </c>
      <c r="CD40" s="10">
        <v>0</v>
      </c>
      <c r="CE40" s="10">
        <v>0</v>
      </c>
      <c r="CF40" s="10">
        <v>0</v>
      </c>
      <c r="CG40" s="10">
        <v>0</v>
      </c>
      <c r="CH40" s="10">
        <v>0</v>
      </c>
      <c r="CI40" s="10">
        <v>0</v>
      </c>
      <c r="CJ40" s="10">
        <v>0</v>
      </c>
      <c r="CK40" s="9">
        <f t="shared" si="14"/>
        <v>0</v>
      </c>
      <c r="CL40" s="11">
        <f t="shared" si="15"/>
        <v>0</v>
      </c>
      <c r="CM40" s="27">
        <v>0</v>
      </c>
      <c r="CN40" s="27">
        <v>0</v>
      </c>
      <c r="CO40" s="27">
        <v>0</v>
      </c>
      <c r="CP40" s="27">
        <v>0</v>
      </c>
      <c r="CQ40" s="27">
        <v>0</v>
      </c>
      <c r="CR40" s="27">
        <v>0</v>
      </c>
      <c r="CS40" s="27">
        <v>0</v>
      </c>
      <c r="CT40" s="9">
        <f t="shared" si="16"/>
        <v>0</v>
      </c>
      <c r="CU40" s="11">
        <f t="shared" si="40"/>
        <v>0</v>
      </c>
      <c r="CV40" s="10">
        <v>0</v>
      </c>
      <c r="CW40" s="10">
        <v>0</v>
      </c>
      <c r="CX40" s="10">
        <v>0</v>
      </c>
      <c r="CY40" s="10">
        <v>0</v>
      </c>
      <c r="CZ40" s="10">
        <v>0</v>
      </c>
      <c r="DA40" s="10">
        <v>0</v>
      </c>
      <c r="DB40" s="10">
        <v>0</v>
      </c>
      <c r="DC40" s="9">
        <f t="shared" si="18"/>
        <v>0</v>
      </c>
      <c r="DD40" s="11">
        <f t="shared" si="19"/>
        <v>0</v>
      </c>
      <c r="DE40" s="10">
        <v>0</v>
      </c>
      <c r="DF40" s="10">
        <v>0</v>
      </c>
      <c r="DG40" s="10">
        <v>0</v>
      </c>
      <c r="DH40" s="10">
        <v>0</v>
      </c>
      <c r="DI40" s="10">
        <v>0</v>
      </c>
      <c r="DJ40" s="10">
        <v>0</v>
      </c>
      <c r="DK40" s="10">
        <v>0</v>
      </c>
      <c r="DL40" s="9">
        <f t="shared" si="20"/>
        <v>0</v>
      </c>
      <c r="DM40" s="11">
        <f t="shared" si="41"/>
        <v>0</v>
      </c>
      <c r="DN40" s="10">
        <v>0</v>
      </c>
      <c r="DO40" s="10">
        <v>0</v>
      </c>
      <c r="DP40" s="10">
        <v>0</v>
      </c>
      <c r="DQ40" s="10">
        <v>0</v>
      </c>
      <c r="DR40" s="10">
        <v>0</v>
      </c>
      <c r="DS40" s="10">
        <v>0</v>
      </c>
      <c r="DT40" s="10">
        <v>0</v>
      </c>
      <c r="DU40" s="9">
        <f t="shared" si="22"/>
        <v>0</v>
      </c>
      <c r="DV40" s="11">
        <f t="shared" si="23"/>
        <v>0</v>
      </c>
      <c r="DW40" s="10">
        <v>0</v>
      </c>
      <c r="DX40" s="10">
        <v>0</v>
      </c>
      <c r="DY40" s="10">
        <v>0</v>
      </c>
      <c r="DZ40" s="10">
        <v>0</v>
      </c>
      <c r="EA40" s="10">
        <v>0</v>
      </c>
      <c r="EB40" s="10">
        <v>0</v>
      </c>
      <c r="EC40" s="10">
        <v>0</v>
      </c>
      <c r="ED40" s="9">
        <f t="shared" si="24"/>
        <v>0</v>
      </c>
      <c r="EE40" s="11">
        <f t="shared" si="42"/>
        <v>0</v>
      </c>
      <c r="EF40" s="10">
        <v>0</v>
      </c>
      <c r="EG40" s="10">
        <v>0</v>
      </c>
      <c r="EH40" s="10">
        <v>0</v>
      </c>
      <c r="EI40" s="10">
        <v>0</v>
      </c>
      <c r="EJ40" s="10">
        <v>0</v>
      </c>
      <c r="EK40" s="10">
        <v>0</v>
      </c>
      <c r="EL40" s="10">
        <v>0</v>
      </c>
      <c r="EM40" s="9">
        <f t="shared" si="46"/>
        <v>0</v>
      </c>
      <c r="EN40" s="11">
        <f t="shared" si="27"/>
        <v>0</v>
      </c>
      <c r="EO40" s="10">
        <v>0</v>
      </c>
      <c r="EP40" s="10">
        <v>0</v>
      </c>
      <c r="EQ40" s="10">
        <v>0</v>
      </c>
      <c r="ER40" s="10">
        <v>0</v>
      </c>
      <c r="ES40" s="10">
        <v>0</v>
      </c>
      <c r="ET40" s="10">
        <v>0</v>
      </c>
      <c r="EU40" s="10">
        <v>0</v>
      </c>
      <c r="EV40" s="9">
        <f t="shared" si="28"/>
        <v>0</v>
      </c>
      <c r="EW40" s="11">
        <f t="shared" si="43"/>
        <v>0</v>
      </c>
      <c r="EX40" s="10">
        <v>0</v>
      </c>
      <c r="EY40" s="10">
        <v>0</v>
      </c>
      <c r="EZ40" s="10">
        <v>0</v>
      </c>
      <c r="FA40" s="10">
        <v>0</v>
      </c>
      <c r="FB40" s="10">
        <v>0</v>
      </c>
      <c r="FC40" s="10">
        <v>0</v>
      </c>
      <c r="FD40" s="10">
        <v>0</v>
      </c>
      <c r="FE40" s="9">
        <f t="shared" si="47"/>
        <v>0</v>
      </c>
      <c r="FF40" s="11">
        <f t="shared" si="31"/>
        <v>0</v>
      </c>
      <c r="FG40" s="10">
        <v>0</v>
      </c>
      <c r="FH40" s="10">
        <v>0</v>
      </c>
      <c r="FI40" s="10">
        <v>0</v>
      </c>
      <c r="FJ40" s="10">
        <v>0</v>
      </c>
      <c r="FK40" s="10">
        <v>0</v>
      </c>
      <c r="FL40" s="10">
        <v>0</v>
      </c>
      <c r="FM40" s="10">
        <v>0</v>
      </c>
      <c r="FN40" s="9">
        <f t="shared" si="32"/>
        <v>0</v>
      </c>
      <c r="FO40" s="11">
        <f t="shared" si="44"/>
        <v>0</v>
      </c>
      <c r="FP40" s="10"/>
      <c r="FQ40" s="10"/>
      <c r="FR40" s="10"/>
      <c r="FS40" s="10"/>
      <c r="FT40" s="10"/>
      <c r="FU40" s="10"/>
      <c r="FV40" s="10"/>
      <c r="FW40" s="9">
        <f t="shared" si="48"/>
        <v>0</v>
      </c>
      <c r="FX40" s="11">
        <f t="shared" si="35"/>
        <v>0</v>
      </c>
      <c r="FY40" s="10"/>
      <c r="FZ40" s="10"/>
      <c r="GA40" s="10"/>
      <c r="GB40" s="10"/>
      <c r="GC40" s="10"/>
      <c r="GD40" s="10"/>
      <c r="GE40" s="10"/>
      <c r="GF40" s="9">
        <f t="shared" si="36"/>
        <v>0</v>
      </c>
      <c r="GG40" s="11">
        <f t="shared" si="45"/>
        <v>0</v>
      </c>
    </row>
    <row r="41" spans="1:189" x14ac:dyDescent="0.4">
      <c r="A41" s="73"/>
      <c r="B41" s="7" t="s">
        <v>20</v>
      </c>
      <c r="C41" s="8">
        <v>0</v>
      </c>
      <c r="D41" s="8">
        <v>0</v>
      </c>
      <c r="E41" s="8">
        <v>0</v>
      </c>
      <c r="F41" s="8">
        <v>0</v>
      </c>
      <c r="G41" s="8">
        <v>0</v>
      </c>
      <c r="H41" s="8">
        <v>0</v>
      </c>
      <c r="I41" s="8">
        <v>0</v>
      </c>
      <c r="J41" s="8">
        <v>0</v>
      </c>
      <c r="K41" s="8">
        <v>0</v>
      </c>
      <c r="L41" s="8">
        <v>0</v>
      </c>
      <c r="M41" s="8">
        <v>0</v>
      </c>
      <c r="N41" s="8">
        <v>0</v>
      </c>
      <c r="O41" s="8">
        <v>0</v>
      </c>
      <c r="P41" s="8">
        <v>0</v>
      </c>
      <c r="Q41" s="9">
        <f t="shared" si="38"/>
        <v>0</v>
      </c>
      <c r="R41" s="9">
        <f t="shared" si="39"/>
        <v>0</v>
      </c>
      <c r="S41" s="8">
        <v>0</v>
      </c>
      <c r="T41" s="8">
        <v>0</v>
      </c>
      <c r="U41" s="8">
        <v>0</v>
      </c>
      <c r="V41" s="8">
        <v>0</v>
      </c>
      <c r="W41" s="8">
        <v>0</v>
      </c>
      <c r="X41" s="8">
        <v>0</v>
      </c>
      <c r="Y41" s="8">
        <v>0</v>
      </c>
      <c r="Z41" s="9">
        <f t="shared" si="0"/>
        <v>0</v>
      </c>
      <c r="AA41" s="11">
        <f t="shared" si="1"/>
        <v>0</v>
      </c>
      <c r="AB41" s="10">
        <v>0</v>
      </c>
      <c r="AC41" s="10">
        <v>0</v>
      </c>
      <c r="AD41" s="10">
        <v>0</v>
      </c>
      <c r="AE41" s="10">
        <v>0</v>
      </c>
      <c r="AF41" s="10">
        <v>0</v>
      </c>
      <c r="AG41" s="10">
        <v>0</v>
      </c>
      <c r="AH41" s="10">
        <v>0</v>
      </c>
      <c r="AI41" s="9">
        <f t="shared" si="2"/>
        <v>0</v>
      </c>
      <c r="AJ41" s="11">
        <f t="shared" si="3"/>
        <v>0</v>
      </c>
      <c r="AK41" s="8">
        <v>0</v>
      </c>
      <c r="AL41" s="8">
        <v>0</v>
      </c>
      <c r="AM41" s="8">
        <v>0</v>
      </c>
      <c r="AN41" s="8">
        <v>0</v>
      </c>
      <c r="AO41" s="8">
        <v>0</v>
      </c>
      <c r="AP41" s="8">
        <v>0</v>
      </c>
      <c r="AQ41" s="8">
        <v>0</v>
      </c>
      <c r="AR41" s="9">
        <f t="shared" si="4"/>
        <v>0</v>
      </c>
      <c r="AS41" s="11">
        <f t="shared" si="5"/>
        <v>0</v>
      </c>
      <c r="AT41" s="10">
        <v>0</v>
      </c>
      <c r="AU41" s="10">
        <v>0</v>
      </c>
      <c r="AV41" s="10">
        <v>0</v>
      </c>
      <c r="AW41" s="10">
        <v>0</v>
      </c>
      <c r="AX41" s="10">
        <v>0</v>
      </c>
      <c r="AY41" s="10">
        <v>0</v>
      </c>
      <c r="AZ41" s="10">
        <v>0</v>
      </c>
      <c r="BA41" s="9">
        <f t="shared" si="6"/>
        <v>0</v>
      </c>
      <c r="BB41" s="11">
        <f t="shared" si="7"/>
        <v>0</v>
      </c>
      <c r="BC41" s="8">
        <v>0</v>
      </c>
      <c r="BD41" s="8">
        <v>0</v>
      </c>
      <c r="BE41" s="8">
        <v>0</v>
      </c>
      <c r="BF41" s="8">
        <v>0</v>
      </c>
      <c r="BG41" s="8">
        <v>0</v>
      </c>
      <c r="BH41" s="8">
        <v>0</v>
      </c>
      <c r="BI41" s="8">
        <v>0</v>
      </c>
      <c r="BJ41" s="9">
        <f t="shared" si="8"/>
        <v>0</v>
      </c>
      <c r="BK41" s="11">
        <f t="shared" si="9"/>
        <v>0</v>
      </c>
      <c r="BL41" s="10">
        <v>0</v>
      </c>
      <c r="BM41" s="10">
        <v>0</v>
      </c>
      <c r="BN41" s="10">
        <v>0</v>
      </c>
      <c r="BO41" s="10">
        <v>0</v>
      </c>
      <c r="BP41" s="10">
        <v>0</v>
      </c>
      <c r="BQ41" s="10">
        <v>0</v>
      </c>
      <c r="BR41" s="10">
        <v>0</v>
      </c>
      <c r="BS41" s="9">
        <f t="shared" si="49"/>
        <v>0</v>
      </c>
      <c r="BT41" s="11">
        <f t="shared" si="50"/>
        <v>0</v>
      </c>
      <c r="BU41" s="8">
        <v>0</v>
      </c>
      <c r="BV41" s="8">
        <v>0</v>
      </c>
      <c r="BW41" s="8">
        <v>0</v>
      </c>
      <c r="BX41" s="8">
        <v>0</v>
      </c>
      <c r="BY41" s="8">
        <v>0</v>
      </c>
      <c r="BZ41" s="8">
        <v>0</v>
      </c>
      <c r="CA41" s="8">
        <v>0</v>
      </c>
      <c r="CB41" s="9">
        <f t="shared" si="12"/>
        <v>0</v>
      </c>
      <c r="CC41" s="11">
        <f t="shared" si="13"/>
        <v>0</v>
      </c>
      <c r="CD41" s="10">
        <v>0</v>
      </c>
      <c r="CE41" s="10">
        <v>0</v>
      </c>
      <c r="CF41" s="10">
        <v>0</v>
      </c>
      <c r="CG41" s="10">
        <v>0</v>
      </c>
      <c r="CH41" s="10">
        <v>0</v>
      </c>
      <c r="CI41" s="10">
        <v>0</v>
      </c>
      <c r="CJ41" s="10">
        <v>0</v>
      </c>
      <c r="CK41" s="9">
        <f t="shared" si="14"/>
        <v>0</v>
      </c>
      <c r="CL41" s="11">
        <f t="shared" si="15"/>
        <v>0</v>
      </c>
      <c r="CM41" s="27">
        <v>0</v>
      </c>
      <c r="CN41" s="27">
        <v>0</v>
      </c>
      <c r="CO41" s="27">
        <v>0</v>
      </c>
      <c r="CP41" s="27">
        <v>0</v>
      </c>
      <c r="CQ41" s="27">
        <v>0</v>
      </c>
      <c r="CR41" s="27">
        <v>0</v>
      </c>
      <c r="CS41" s="27">
        <v>0</v>
      </c>
      <c r="CT41" s="9">
        <f t="shared" si="16"/>
        <v>0</v>
      </c>
      <c r="CU41" s="11">
        <f t="shared" si="40"/>
        <v>0</v>
      </c>
      <c r="CV41" s="10">
        <v>0</v>
      </c>
      <c r="CW41" s="10">
        <v>0</v>
      </c>
      <c r="CX41" s="10">
        <v>0</v>
      </c>
      <c r="CY41" s="10">
        <v>0</v>
      </c>
      <c r="CZ41" s="10">
        <v>0</v>
      </c>
      <c r="DA41" s="10">
        <v>0</v>
      </c>
      <c r="DB41" s="10">
        <v>0</v>
      </c>
      <c r="DC41" s="9">
        <f t="shared" si="18"/>
        <v>0</v>
      </c>
      <c r="DD41" s="11">
        <f t="shared" si="19"/>
        <v>0</v>
      </c>
      <c r="DE41" s="10">
        <v>0</v>
      </c>
      <c r="DF41" s="10">
        <v>0</v>
      </c>
      <c r="DG41" s="10">
        <v>0</v>
      </c>
      <c r="DH41" s="10">
        <v>0</v>
      </c>
      <c r="DI41" s="10">
        <v>0</v>
      </c>
      <c r="DJ41" s="10">
        <v>0</v>
      </c>
      <c r="DK41" s="10">
        <v>0</v>
      </c>
      <c r="DL41" s="9">
        <f t="shared" si="20"/>
        <v>0</v>
      </c>
      <c r="DM41" s="11">
        <f t="shared" si="41"/>
        <v>0</v>
      </c>
      <c r="DN41" s="10">
        <v>0</v>
      </c>
      <c r="DO41" s="10">
        <v>0</v>
      </c>
      <c r="DP41" s="10">
        <v>0</v>
      </c>
      <c r="DQ41" s="10">
        <v>0</v>
      </c>
      <c r="DR41" s="10">
        <v>0</v>
      </c>
      <c r="DS41" s="10">
        <v>0</v>
      </c>
      <c r="DT41" s="10">
        <v>0</v>
      </c>
      <c r="DU41" s="9">
        <f t="shared" si="22"/>
        <v>0</v>
      </c>
      <c r="DV41" s="11">
        <f t="shared" si="23"/>
        <v>0</v>
      </c>
      <c r="DW41" s="10">
        <v>0</v>
      </c>
      <c r="DX41" s="10">
        <v>0</v>
      </c>
      <c r="DY41" s="10">
        <v>0</v>
      </c>
      <c r="DZ41" s="10">
        <v>0</v>
      </c>
      <c r="EA41" s="10">
        <v>0</v>
      </c>
      <c r="EB41" s="10">
        <v>0</v>
      </c>
      <c r="EC41" s="10">
        <v>0</v>
      </c>
      <c r="ED41" s="9">
        <f t="shared" si="24"/>
        <v>0</v>
      </c>
      <c r="EE41" s="11">
        <f t="shared" si="42"/>
        <v>0</v>
      </c>
      <c r="EF41" s="10">
        <v>0</v>
      </c>
      <c r="EG41" s="10">
        <v>0</v>
      </c>
      <c r="EH41" s="10">
        <v>0</v>
      </c>
      <c r="EI41" s="10">
        <v>0</v>
      </c>
      <c r="EJ41" s="10">
        <v>0</v>
      </c>
      <c r="EK41" s="10">
        <v>0</v>
      </c>
      <c r="EL41" s="10">
        <v>0</v>
      </c>
      <c r="EM41" s="9">
        <f t="shared" si="46"/>
        <v>0</v>
      </c>
      <c r="EN41" s="11">
        <f t="shared" si="27"/>
        <v>0</v>
      </c>
      <c r="EO41" s="10">
        <v>0</v>
      </c>
      <c r="EP41" s="10">
        <v>0</v>
      </c>
      <c r="EQ41" s="10">
        <v>0</v>
      </c>
      <c r="ER41" s="10">
        <v>0</v>
      </c>
      <c r="ES41" s="10">
        <v>0</v>
      </c>
      <c r="ET41" s="10">
        <v>0</v>
      </c>
      <c r="EU41" s="10">
        <v>0</v>
      </c>
      <c r="EV41" s="9">
        <f t="shared" si="28"/>
        <v>0</v>
      </c>
      <c r="EW41" s="11">
        <f t="shared" si="43"/>
        <v>0</v>
      </c>
      <c r="EX41" s="10">
        <v>0</v>
      </c>
      <c r="EY41" s="10">
        <v>0</v>
      </c>
      <c r="EZ41" s="10">
        <v>0</v>
      </c>
      <c r="FA41" s="10">
        <v>0</v>
      </c>
      <c r="FB41" s="10">
        <v>0</v>
      </c>
      <c r="FC41" s="10">
        <v>0</v>
      </c>
      <c r="FD41" s="10">
        <v>0</v>
      </c>
      <c r="FE41" s="9">
        <f t="shared" si="47"/>
        <v>0</v>
      </c>
      <c r="FF41" s="11">
        <f t="shared" si="31"/>
        <v>0</v>
      </c>
      <c r="FG41" s="10">
        <v>0</v>
      </c>
      <c r="FH41" s="10">
        <v>0</v>
      </c>
      <c r="FI41" s="10">
        <v>0</v>
      </c>
      <c r="FJ41" s="10">
        <v>0</v>
      </c>
      <c r="FK41" s="10">
        <v>0</v>
      </c>
      <c r="FL41" s="10">
        <v>0</v>
      </c>
      <c r="FM41" s="10">
        <v>0</v>
      </c>
      <c r="FN41" s="9">
        <f t="shared" si="32"/>
        <v>0</v>
      </c>
      <c r="FO41" s="11">
        <f t="shared" si="44"/>
        <v>0</v>
      </c>
      <c r="FP41" s="10"/>
      <c r="FQ41" s="10"/>
      <c r="FR41" s="10"/>
      <c r="FS41" s="10"/>
      <c r="FT41" s="10"/>
      <c r="FU41" s="10"/>
      <c r="FV41" s="10"/>
      <c r="FW41" s="9">
        <f t="shared" si="48"/>
        <v>0</v>
      </c>
      <c r="FX41" s="11">
        <f t="shared" si="35"/>
        <v>0</v>
      </c>
      <c r="FY41" s="10"/>
      <c r="FZ41" s="10"/>
      <c r="GA41" s="10"/>
      <c r="GB41" s="10"/>
      <c r="GC41" s="10"/>
      <c r="GD41" s="10"/>
      <c r="GE41" s="10"/>
      <c r="GF41" s="9">
        <f t="shared" si="36"/>
        <v>0</v>
      </c>
      <c r="GG41" s="11">
        <f t="shared" si="45"/>
        <v>0</v>
      </c>
    </row>
    <row r="42" spans="1:189" x14ac:dyDescent="0.4">
      <c r="A42" s="35" t="s">
        <v>33</v>
      </c>
      <c r="B42" s="7" t="s">
        <v>18</v>
      </c>
      <c r="C42" s="8">
        <v>0</v>
      </c>
      <c r="D42" s="8">
        <v>0</v>
      </c>
      <c r="E42" s="8">
        <v>0</v>
      </c>
      <c r="F42" s="8">
        <v>0</v>
      </c>
      <c r="G42" s="8">
        <v>0</v>
      </c>
      <c r="H42" s="8">
        <v>0</v>
      </c>
      <c r="I42" s="8">
        <v>0</v>
      </c>
      <c r="J42" s="8">
        <v>0</v>
      </c>
      <c r="K42" s="8">
        <v>0</v>
      </c>
      <c r="L42" s="8">
        <v>0</v>
      </c>
      <c r="M42" s="8">
        <v>0</v>
      </c>
      <c r="N42" s="8">
        <v>0</v>
      </c>
      <c r="O42" s="8">
        <v>0</v>
      </c>
      <c r="P42" s="8">
        <v>0</v>
      </c>
      <c r="Q42" s="9">
        <f t="shared" si="38"/>
        <v>0</v>
      </c>
      <c r="R42" s="9">
        <f t="shared" si="39"/>
        <v>0</v>
      </c>
      <c r="S42" s="8">
        <v>0</v>
      </c>
      <c r="T42" s="8">
        <v>0</v>
      </c>
      <c r="U42" s="8">
        <v>0</v>
      </c>
      <c r="V42" s="8">
        <v>0</v>
      </c>
      <c r="W42" s="8">
        <v>0</v>
      </c>
      <c r="X42" s="8">
        <v>0</v>
      </c>
      <c r="Y42" s="8">
        <v>0</v>
      </c>
      <c r="Z42" s="9">
        <f t="shared" si="0"/>
        <v>0</v>
      </c>
      <c r="AA42" s="11">
        <f t="shared" si="1"/>
        <v>0</v>
      </c>
      <c r="AB42" s="10">
        <v>0</v>
      </c>
      <c r="AC42" s="10">
        <v>0</v>
      </c>
      <c r="AD42" s="10">
        <v>0</v>
      </c>
      <c r="AE42" s="10">
        <v>0</v>
      </c>
      <c r="AF42" s="10">
        <v>0</v>
      </c>
      <c r="AG42" s="10">
        <v>0</v>
      </c>
      <c r="AH42" s="10">
        <v>0</v>
      </c>
      <c r="AI42" s="9">
        <f t="shared" si="2"/>
        <v>0</v>
      </c>
      <c r="AJ42" s="11">
        <f t="shared" si="3"/>
        <v>0</v>
      </c>
      <c r="AK42" s="8">
        <v>0</v>
      </c>
      <c r="AL42" s="8">
        <v>0</v>
      </c>
      <c r="AM42" s="8">
        <v>0</v>
      </c>
      <c r="AN42" s="8">
        <v>0</v>
      </c>
      <c r="AO42" s="8">
        <v>0</v>
      </c>
      <c r="AP42" s="8">
        <v>0</v>
      </c>
      <c r="AQ42" s="8">
        <v>0</v>
      </c>
      <c r="AR42" s="9">
        <f t="shared" si="4"/>
        <v>0</v>
      </c>
      <c r="AS42" s="11">
        <f t="shared" si="5"/>
        <v>0</v>
      </c>
      <c r="AT42" s="10">
        <v>0</v>
      </c>
      <c r="AU42" s="10">
        <v>0</v>
      </c>
      <c r="AV42" s="10">
        <v>0</v>
      </c>
      <c r="AW42" s="10">
        <v>0</v>
      </c>
      <c r="AX42" s="10">
        <v>0</v>
      </c>
      <c r="AY42" s="10">
        <v>0</v>
      </c>
      <c r="AZ42" s="10">
        <v>0</v>
      </c>
      <c r="BA42" s="9">
        <f t="shared" si="6"/>
        <v>0</v>
      </c>
      <c r="BB42" s="11">
        <f t="shared" si="7"/>
        <v>0</v>
      </c>
      <c r="BC42" s="8">
        <v>0</v>
      </c>
      <c r="BD42" s="8">
        <v>0</v>
      </c>
      <c r="BE42" s="8">
        <v>0</v>
      </c>
      <c r="BF42" s="8">
        <v>0</v>
      </c>
      <c r="BG42" s="8">
        <v>0</v>
      </c>
      <c r="BH42" s="8">
        <v>0</v>
      </c>
      <c r="BI42" s="8">
        <v>0</v>
      </c>
      <c r="BJ42" s="9">
        <f t="shared" si="8"/>
        <v>0</v>
      </c>
      <c r="BK42" s="11">
        <f t="shared" si="9"/>
        <v>0</v>
      </c>
      <c r="BL42" s="10">
        <v>0</v>
      </c>
      <c r="BM42" s="10">
        <v>0</v>
      </c>
      <c r="BN42" s="10">
        <v>0</v>
      </c>
      <c r="BO42" s="10">
        <v>0</v>
      </c>
      <c r="BP42" s="10">
        <v>0</v>
      </c>
      <c r="BQ42" s="10">
        <v>0</v>
      </c>
      <c r="BR42" s="10">
        <v>0</v>
      </c>
      <c r="BS42" s="9">
        <f t="shared" si="49"/>
        <v>0</v>
      </c>
      <c r="BT42" s="11">
        <f t="shared" si="50"/>
        <v>0</v>
      </c>
      <c r="BU42" s="8">
        <v>0</v>
      </c>
      <c r="BV42" s="8">
        <v>0</v>
      </c>
      <c r="BW42" s="8">
        <v>0</v>
      </c>
      <c r="BX42" s="8">
        <v>0</v>
      </c>
      <c r="BY42" s="8">
        <v>0</v>
      </c>
      <c r="BZ42" s="8">
        <v>0</v>
      </c>
      <c r="CA42" s="8">
        <v>0</v>
      </c>
      <c r="CB42" s="9">
        <f t="shared" si="12"/>
        <v>0</v>
      </c>
      <c r="CC42" s="11">
        <f t="shared" si="13"/>
        <v>0</v>
      </c>
      <c r="CD42" s="10">
        <v>0</v>
      </c>
      <c r="CE42" s="10">
        <v>0</v>
      </c>
      <c r="CF42" s="10">
        <v>0</v>
      </c>
      <c r="CG42" s="10">
        <v>0</v>
      </c>
      <c r="CH42" s="10">
        <v>0</v>
      </c>
      <c r="CI42" s="10">
        <v>0</v>
      </c>
      <c r="CJ42" s="10">
        <v>0</v>
      </c>
      <c r="CK42" s="9">
        <f t="shared" si="14"/>
        <v>0</v>
      </c>
      <c r="CL42" s="11">
        <f t="shared" si="15"/>
        <v>0</v>
      </c>
      <c r="CM42" s="27">
        <v>0</v>
      </c>
      <c r="CN42" s="27">
        <v>0</v>
      </c>
      <c r="CO42" s="27">
        <v>0</v>
      </c>
      <c r="CP42" s="27">
        <v>0</v>
      </c>
      <c r="CQ42" s="27">
        <v>0</v>
      </c>
      <c r="CR42" s="27">
        <v>0</v>
      </c>
      <c r="CS42" s="27">
        <v>0</v>
      </c>
      <c r="CT42" s="9">
        <f t="shared" si="16"/>
        <v>0</v>
      </c>
      <c r="CU42" s="11">
        <f t="shared" si="40"/>
        <v>0</v>
      </c>
      <c r="CV42" s="10">
        <v>0</v>
      </c>
      <c r="CW42" s="10">
        <v>0</v>
      </c>
      <c r="CX42" s="10">
        <v>0</v>
      </c>
      <c r="CY42" s="10">
        <v>0</v>
      </c>
      <c r="CZ42" s="10">
        <v>0</v>
      </c>
      <c r="DA42" s="10">
        <v>0</v>
      </c>
      <c r="DB42" s="10">
        <v>0</v>
      </c>
      <c r="DC42" s="9">
        <f t="shared" si="18"/>
        <v>0</v>
      </c>
      <c r="DD42" s="11">
        <f t="shared" si="19"/>
        <v>0</v>
      </c>
      <c r="DE42" s="10">
        <v>0</v>
      </c>
      <c r="DF42" s="10">
        <v>0</v>
      </c>
      <c r="DG42" s="10">
        <v>0</v>
      </c>
      <c r="DH42" s="10">
        <v>0</v>
      </c>
      <c r="DI42" s="10">
        <v>0</v>
      </c>
      <c r="DJ42" s="10">
        <v>0</v>
      </c>
      <c r="DK42" s="10">
        <v>0</v>
      </c>
      <c r="DL42" s="9">
        <f t="shared" si="20"/>
        <v>0</v>
      </c>
      <c r="DM42" s="11">
        <f t="shared" si="41"/>
        <v>0</v>
      </c>
      <c r="DN42" s="10">
        <v>0</v>
      </c>
      <c r="DO42" s="10">
        <v>0</v>
      </c>
      <c r="DP42" s="10">
        <v>0</v>
      </c>
      <c r="DQ42" s="10">
        <v>0</v>
      </c>
      <c r="DR42" s="10">
        <v>0</v>
      </c>
      <c r="DS42" s="10">
        <v>0</v>
      </c>
      <c r="DT42" s="10">
        <v>0</v>
      </c>
      <c r="DU42" s="9">
        <f t="shared" si="22"/>
        <v>0</v>
      </c>
      <c r="DV42" s="11">
        <f t="shared" si="23"/>
        <v>0</v>
      </c>
      <c r="DW42" s="10">
        <v>0</v>
      </c>
      <c r="DX42" s="10">
        <v>0</v>
      </c>
      <c r="DY42" s="10">
        <v>0</v>
      </c>
      <c r="DZ42" s="10">
        <v>0</v>
      </c>
      <c r="EA42" s="10">
        <v>0</v>
      </c>
      <c r="EB42" s="10">
        <v>0</v>
      </c>
      <c r="EC42" s="10">
        <v>0</v>
      </c>
      <c r="ED42" s="9">
        <f t="shared" si="24"/>
        <v>0</v>
      </c>
      <c r="EE42" s="11">
        <f t="shared" si="42"/>
        <v>0</v>
      </c>
      <c r="EF42" s="10">
        <v>0</v>
      </c>
      <c r="EG42" s="10">
        <v>0</v>
      </c>
      <c r="EH42" s="10">
        <v>0</v>
      </c>
      <c r="EI42" s="10">
        <v>0</v>
      </c>
      <c r="EJ42" s="10">
        <v>0</v>
      </c>
      <c r="EK42" s="10">
        <v>0</v>
      </c>
      <c r="EL42" s="10">
        <v>0</v>
      </c>
      <c r="EM42" s="9">
        <f t="shared" si="46"/>
        <v>0</v>
      </c>
      <c r="EN42" s="11">
        <f t="shared" si="27"/>
        <v>0</v>
      </c>
      <c r="EO42" s="10">
        <v>0</v>
      </c>
      <c r="EP42" s="10">
        <v>0</v>
      </c>
      <c r="EQ42" s="10">
        <v>0</v>
      </c>
      <c r="ER42" s="10">
        <v>0</v>
      </c>
      <c r="ES42" s="10">
        <v>0</v>
      </c>
      <c r="ET42" s="10">
        <v>0</v>
      </c>
      <c r="EU42" s="10">
        <v>0</v>
      </c>
      <c r="EV42" s="9">
        <f t="shared" si="28"/>
        <v>0</v>
      </c>
      <c r="EW42" s="11">
        <f t="shared" si="43"/>
        <v>0</v>
      </c>
      <c r="EX42" s="10">
        <v>0</v>
      </c>
      <c r="EY42" s="10">
        <v>0</v>
      </c>
      <c r="EZ42" s="10">
        <v>0</v>
      </c>
      <c r="FA42" s="10">
        <v>0</v>
      </c>
      <c r="FB42" s="10">
        <v>0</v>
      </c>
      <c r="FC42" s="10">
        <v>0</v>
      </c>
      <c r="FD42" s="10">
        <v>0</v>
      </c>
      <c r="FE42" s="9">
        <f t="shared" si="47"/>
        <v>0</v>
      </c>
      <c r="FF42" s="11">
        <f t="shared" si="31"/>
        <v>0</v>
      </c>
      <c r="FG42" s="10">
        <v>0</v>
      </c>
      <c r="FH42" s="10">
        <v>0</v>
      </c>
      <c r="FI42" s="10">
        <v>0</v>
      </c>
      <c r="FJ42" s="10">
        <v>0</v>
      </c>
      <c r="FK42" s="10">
        <v>0</v>
      </c>
      <c r="FL42" s="10">
        <v>0</v>
      </c>
      <c r="FM42" s="10">
        <v>0</v>
      </c>
      <c r="FN42" s="9">
        <f t="shared" si="32"/>
        <v>0</v>
      </c>
      <c r="FO42" s="11">
        <f t="shared" si="44"/>
        <v>0</v>
      </c>
      <c r="FP42" s="10"/>
      <c r="FQ42" s="10"/>
      <c r="FR42" s="10"/>
      <c r="FS42" s="10"/>
      <c r="FT42" s="10"/>
      <c r="FU42" s="10"/>
      <c r="FV42" s="10"/>
      <c r="FW42" s="9">
        <f t="shared" si="48"/>
        <v>0</v>
      </c>
      <c r="FX42" s="11">
        <f t="shared" si="35"/>
        <v>0</v>
      </c>
      <c r="FY42" s="10"/>
      <c r="FZ42" s="10"/>
      <c r="GA42" s="10"/>
      <c r="GB42" s="10"/>
      <c r="GC42" s="10"/>
      <c r="GD42" s="10"/>
      <c r="GE42" s="10"/>
      <c r="GF42" s="9">
        <f t="shared" si="36"/>
        <v>0</v>
      </c>
      <c r="GG42" s="11">
        <f t="shared" si="45"/>
        <v>0</v>
      </c>
    </row>
    <row r="43" spans="1:189" x14ac:dyDescent="0.4">
      <c r="A43" s="36"/>
      <c r="B43" s="7" t="s">
        <v>19</v>
      </c>
      <c r="C43" s="8">
        <v>0</v>
      </c>
      <c r="D43" s="8">
        <v>0</v>
      </c>
      <c r="E43" s="8">
        <v>0</v>
      </c>
      <c r="F43" s="8">
        <v>0</v>
      </c>
      <c r="G43" s="8">
        <v>0</v>
      </c>
      <c r="H43" s="8">
        <v>0</v>
      </c>
      <c r="I43" s="8">
        <v>0</v>
      </c>
      <c r="J43" s="8">
        <v>0</v>
      </c>
      <c r="K43" s="8">
        <v>0</v>
      </c>
      <c r="L43" s="8">
        <v>0</v>
      </c>
      <c r="M43" s="8">
        <v>0</v>
      </c>
      <c r="N43" s="8">
        <v>0</v>
      </c>
      <c r="O43" s="8">
        <v>0</v>
      </c>
      <c r="P43" s="8">
        <v>0</v>
      </c>
      <c r="Q43" s="9">
        <f t="shared" si="38"/>
        <v>0</v>
      </c>
      <c r="R43" s="9">
        <f t="shared" si="39"/>
        <v>0</v>
      </c>
      <c r="S43" s="8">
        <v>0</v>
      </c>
      <c r="T43" s="8">
        <v>0</v>
      </c>
      <c r="U43" s="8">
        <v>0</v>
      </c>
      <c r="V43" s="8">
        <v>0</v>
      </c>
      <c r="W43" s="8">
        <v>0</v>
      </c>
      <c r="X43" s="8">
        <v>0</v>
      </c>
      <c r="Y43" s="8">
        <v>0</v>
      </c>
      <c r="Z43" s="9">
        <f t="shared" si="0"/>
        <v>0</v>
      </c>
      <c r="AA43" s="11">
        <f t="shared" si="1"/>
        <v>0</v>
      </c>
      <c r="AB43" s="10">
        <v>0</v>
      </c>
      <c r="AC43" s="10">
        <v>0</v>
      </c>
      <c r="AD43" s="10">
        <v>0</v>
      </c>
      <c r="AE43" s="10">
        <v>0</v>
      </c>
      <c r="AF43" s="10">
        <v>0</v>
      </c>
      <c r="AG43" s="10">
        <v>0</v>
      </c>
      <c r="AH43" s="10">
        <v>0</v>
      </c>
      <c r="AI43" s="9">
        <f t="shared" si="2"/>
        <v>0</v>
      </c>
      <c r="AJ43" s="11">
        <f t="shared" si="3"/>
        <v>0</v>
      </c>
      <c r="AK43" s="8">
        <v>0</v>
      </c>
      <c r="AL43" s="8">
        <v>0</v>
      </c>
      <c r="AM43" s="8">
        <v>0</v>
      </c>
      <c r="AN43" s="8">
        <v>0</v>
      </c>
      <c r="AO43" s="8">
        <v>0</v>
      </c>
      <c r="AP43" s="8">
        <v>0</v>
      </c>
      <c r="AQ43" s="8">
        <v>0</v>
      </c>
      <c r="AR43" s="9">
        <f t="shared" si="4"/>
        <v>0</v>
      </c>
      <c r="AS43" s="11">
        <f t="shared" si="5"/>
        <v>0</v>
      </c>
      <c r="AT43" s="10">
        <v>0</v>
      </c>
      <c r="AU43" s="10">
        <v>0</v>
      </c>
      <c r="AV43" s="10">
        <v>0</v>
      </c>
      <c r="AW43" s="10">
        <v>0</v>
      </c>
      <c r="AX43" s="10">
        <v>0</v>
      </c>
      <c r="AY43" s="10">
        <v>0</v>
      </c>
      <c r="AZ43" s="10">
        <v>0</v>
      </c>
      <c r="BA43" s="9">
        <f t="shared" si="6"/>
        <v>0</v>
      </c>
      <c r="BB43" s="11">
        <f t="shared" si="7"/>
        <v>0</v>
      </c>
      <c r="BC43" s="8">
        <v>0</v>
      </c>
      <c r="BD43" s="8">
        <v>0</v>
      </c>
      <c r="BE43" s="8">
        <v>0</v>
      </c>
      <c r="BF43" s="8">
        <v>0</v>
      </c>
      <c r="BG43" s="8">
        <v>0</v>
      </c>
      <c r="BH43" s="8">
        <v>0</v>
      </c>
      <c r="BI43" s="8">
        <v>0</v>
      </c>
      <c r="BJ43" s="9">
        <f t="shared" si="8"/>
        <v>0</v>
      </c>
      <c r="BK43" s="11">
        <f t="shared" si="9"/>
        <v>0</v>
      </c>
      <c r="BL43" s="10">
        <v>0</v>
      </c>
      <c r="BM43" s="10">
        <v>0</v>
      </c>
      <c r="BN43" s="10">
        <v>0</v>
      </c>
      <c r="BO43" s="10">
        <v>0</v>
      </c>
      <c r="BP43" s="10">
        <v>0</v>
      </c>
      <c r="BQ43" s="10">
        <v>0</v>
      </c>
      <c r="BR43" s="10">
        <v>0</v>
      </c>
      <c r="BS43" s="9">
        <f t="shared" si="49"/>
        <v>0</v>
      </c>
      <c r="BT43" s="11">
        <f t="shared" si="50"/>
        <v>0</v>
      </c>
      <c r="BU43" s="8">
        <v>0</v>
      </c>
      <c r="BV43" s="8">
        <v>0</v>
      </c>
      <c r="BW43" s="8">
        <v>0</v>
      </c>
      <c r="BX43" s="8">
        <v>0</v>
      </c>
      <c r="BY43" s="8">
        <v>0</v>
      </c>
      <c r="BZ43" s="8">
        <v>0</v>
      </c>
      <c r="CA43" s="8">
        <v>0</v>
      </c>
      <c r="CB43" s="9">
        <f t="shared" si="12"/>
        <v>0</v>
      </c>
      <c r="CC43" s="11">
        <f t="shared" si="13"/>
        <v>0</v>
      </c>
      <c r="CD43" s="10">
        <v>0</v>
      </c>
      <c r="CE43" s="10">
        <v>0</v>
      </c>
      <c r="CF43" s="10">
        <v>0</v>
      </c>
      <c r="CG43" s="10">
        <v>0</v>
      </c>
      <c r="CH43" s="10">
        <v>0</v>
      </c>
      <c r="CI43" s="10">
        <v>0</v>
      </c>
      <c r="CJ43" s="10">
        <v>0</v>
      </c>
      <c r="CK43" s="9">
        <f t="shared" si="14"/>
        <v>0</v>
      </c>
      <c r="CL43" s="11">
        <f t="shared" si="15"/>
        <v>0</v>
      </c>
      <c r="CM43" s="27">
        <v>0</v>
      </c>
      <c r="CN43" s="27">
        <v>0</v>
      </c>
      <c r="CO43" s="27">
        <v>0</v>
      </c>
      <c r="CP43" s="27">
        <v>0</v>
      </c>
      <c r="CQ43" s="27">
        <v>0</v>
      </c>
      <c r="CR43" s="27">
        <v>0</v>
      </c>
      <c r="CS43" s="27">
        <v>0</v>
      </c>
      <c r="CT43" s="9">
        <f t="shared" si="16"/>
        <v>0</v>
      </c>
      <c r="CU43" s="11">
        <f t="shared" si="40"/>
        <v>0</v>
      </c>
      <c r="CV43" s="10">
        <v>0</v>
      </c>
      <c r="CW43" s="10">
        <v>0</v>
      </c>
      <c r="CX43" s="10">
        <v>0</v>
      </c>
      <c r="CY43" s="10">
        <v>0</v>
      </c>
      <c r="CZ43" s="10">
        <v>0</v>
      </c>
      <c r="DA43" s="10">
        <v>0</v>
      </c>
      <c r="DB43" s="10">
        <v>0</v>
      </c>
      <c r="DC43" s="9">
        <f t="shared" si="18"/>
        <v>0</v>
      </c>
      <c r="DD43" s="11">
        <f t="shared" si="19"/>
        <v>0</v>
      </c>
      <c r="DE43" s="10">
        <v>0</v>
      </c>
      <c r="DF43" s="10">
        <v>0</v>
      </c>
      <c r="DG43" s="10">
        <v>0</v>
      </c>
      <c r="DH43" s="10">
        <v>0</v>
      </c>
      <c r="DI43" s="10">
        <v>0</v>
      </c>
      <c r="DJ43" s="10">
        <v>0</v>
      </c>
      <c r="DK43" s="10">
        <v>0</v>
      </c>
      <c r="DL43" s="9">
        <f t="shared" si="20"/>
        <v>0</v>
      </c>
      <c r="DM43" s="11">
        <f t="shared" si="41"/>
        <v>0</v>
      </c>
      <c r="DN43" s="10">
        <v>0</v>
      </c>
      <c r="DO43" s="10">
        <v>0</v>
      </c>
      <c r="DP43" s="10">
        <v>0</v>
      </c>
      <c r="DQ43" s="10">
        <v>0</v>
      </c>
      <c r="DR43" s="10">
        <v>0</v>
      </c>
      <c r="DS43" s="10">
        <v>0</v>
      </c>
      <c r="DT43" s="10">
        <v>0</v>
      </c>
      <c r="DU43" s="9">
        <f t="shared" si="22"/>
        <v>0</v>
      </c>
      <c r="DV43" s="11">
        <f t="shared" si="23"/>
        <v>0</v>
      </c>
      <c r="DW43" s="10">
        <v>0</v>
      </c>
      <c r="DX43" s="10">
        <v>0</v>
      </c>
      <c r="DY43" s="10">
        <v>0</v>
      </c>
      <c r="DZ43" s="10">
        <v>0</v>
      </c>
      <c r="EA43" s="10">
        <v>0</v>
      </c>
      <c r="EB43" s="10">
        <v>0</v>
      </c>
      <c r="EC43" s="10">
        <v>0</v>
      </c>
      <c r="ED43" s="9">
        <f t="shared" si="24"/>
        <v>0</v>
      </c>
      <c r="EE43" s="11">
        <f t="shared" si="42"/>
        <v>0</v>
      </c>
      <c r="EF43" s="10">
        <v>0</v>
      </c>
      <c r="EG43" s="10">
        <v>0</v>
      </c>
      <c r="EH43" s="10">
        <v>0</v>
      </c>
      <c r="EI43" s="10">
        <v>0</v>
      </c>
      <c r="EJ43" s="10">
        <v>0</v>
      </c>
      <c r="EK43" s="10">
        <v>0</v>
      </c>
      <c r="EL43" s="10">
        <v>0</v>
      </c>
      <c r="EM43" s="9">
        <f t="shared" si="46"/>
        <v>0</v>
      </c>
      <c r="EN43" s="11">
        <f t="shared" si="27"/>
        <v>0</v>
      </c>
      <c r="EO43" s="10">
        <v>0</v>
      </c>
      <c r="EP43" s="10">
        <v>0</v>
      </c>
      <c r="EQ43" s="10">
        <v>0</v>
      </c>
      <c r="ER43" s="10">
        <v>0</v>
      </c>
      <c r="ES43" s="10">
        <v>0</v>
      </c>
      <c r="ET43" s="10">
        <v>0</v>
      </c>
      <c r="EU43" s="10">
        <v>0</v>
      </c>
      <c r="EV43" s="9">
        <f t="shared" si="28"/>
        <v>0</v>
      </c>
      <c r="EW43" s="11">
        <f t="shared" si="43"/>
        <v>0</v>
      </c>
      <c r="EX43" s="10">
        <v>0</v>
      </c>
      <c r="EY43" s="10">
        <v>0</v>
      </c>
      <c r="EZ43" s="10">
        <v>0</v>
      </c>
      <c r="FA43" s="10">
        <v>0</v>
      </c>
      <c r="FB43" s="10">
        <v>0</v>
      </c>
      <c r="FC43" s="10">
        <v>0</v>
      </c>
      <c r="FD43" s="10">
        <v>0</v>
      </c>
      <c r="FE43" s="9">
        <f t="shared" si="47"/>
        <v>0</v>
      </c>
      <c r="FF43" s="11">
        <f t="shared" si="31"/>
        <v>0</v>
      </c>
      <c r="FG43" s="10">
        <v>0</v>
      </c>
      <c r="FH43" s="10">
        <v>0</v>
      </c>
      <c r="FI43" s="10">
        <v>0</v>
      </c>
      <c r="FJ43" s="10">
        <v>0</v>
      </c>
      <c r="FK43" s="10">
        <v>0</v>
      </c>
      <c r="FL43" s="10">
        <v>0</v>
      </c>
      <c r="FM43" s="10">
        <v>0</v>
      </c>
      <c r="FN43" s="9">
        <f t="shared" si="32"/>
        <v>0</v>
      </c>
      <c r="FO43" s="11">
        <f t="shared" si="44"/>
        <v>0</v>
      </c>
      <c r="FP43" s="10"/>
      <c r="FQ43" s="10"/>
      <c r="FR43" s="10"/>
      <c r="FS43" s="10"/>
      <c r="FT43" s="10"/>
      <c r="FU43" s="10"/>
      <c r="FV43" s="10"/>
      <c r="FW43" s="9">
        <f t="shared" si="48"/>
        <v>0</v>
      </c>
      <c r="FX43" s="11">
        <f t="shared" si="35"/>
        <v>0</v>
      </c>
      <c r="FY43" s="10"/>
      <c r="FZ43" s="10"/>
      <c r="GA43" s="10"/>
      <c r="GB43" s="10"/>
      <c r="GC43" s="10"/>
      <c r="GD43" s="10"/>
      <c r="GE43" s="10"/>
      <c r="GF43" s="9">
        <f t="shared" si="36"/>
        <v>0</v>
      </c>
      <c r="GG43" s="11">
        <f t="shared" si="45"/>
        <v>0</v>
      </c>
    </row>
    <row r="44" spans="1:189" x14ac:dyDescent="0.4">
      <c r="A44" s="37"/>
      <c r="B44" s="7" t="s">
        <v>20</v>
      </c>
      <c r="C44" s="8">
        <v>0</v>
      </c>
      <c r="D44" s="8">
        <v>0</v>
      </c>
      <c r="E44" s="8">
        <v>0</v>
      </c>
      <c r="F44" s="8">
        <v>0</v>
      </c>
      <c r="G44" s="8">
        <v>0</v>
      </c>
      <c r="H44" s="8">
        <v>0</v>
      </c>
      <c r="I44" s="8">
        <v>0</v>
      </c>
      <c r="J44" s="8">
        <v>0</v>
      </c>
      <c r="K44" s="8">
        <v>0</v>
      </c>
      <c r="L44" s="8">
        <v>0</v>
      </c>
      <c r="M44" s="8">
        <v>0</v>
      </c>
      <c r="N44" s="8">
        <v>0</v>
      </c>
      <c r="O44" s="8">
        <v>0</v>
      </c>
      <c r="P44" s="8">
        <v>0</v>
      </c>
      <c r="Q44" s="9">
        <f t="shared" si="38"/>
        <v>0</v>
      </c>
      <c r="R44" s="9">
        <f t="shared" si="39"/>
        <v>0</v>
      </c>
      <c r="S44" s="8">
        <v>0</v>
      </c>
      <c r="T44" s="8">
        <v>0</v>
      </c>
      <c r="U44" s="8">
        <v>0</v>
      </c>
      <c r="V44" s="8">
        <v>0</v>
      </c>
      <c r="W44" s="8">
        <v>0</v>
      </c>
      <c r="X44" s="8">
        <v>0</v>
      </c>
      <c r="Y44" s="8">
        <v>0</v>
      </c>
      <c r="Z44" s="9">
        <f t="shared" si="0"/>
        <v>0</v>
      </c>
      <c r="AA44" s="11">
        <f t="shared" si="1"/>
        <v>0</v>
      </c>
      <c r="AB44" s="10">
        <v>0</v>
      </c>
      <c r="AC44" s="10">
        <v>0</v>
      </c>
      <c r="AD44" s="10">
        <v>0</v>
      </c>
      <c r="AE44" s="10">
        <v>0</v>
      </c>
      <c r="AF44" s="10">
        <v>0</v>
      </c>
      <c r="AG44" s="10">
        <v>0</v>
      </c>
      <c r="AH44" s="10">
        <v>0</v>
      </c>
      <c r="AI44" s="9">
        <f t="shared" si="2"/>
        <v>0</v>
      </c>
      <c r="AJ44" s="11">
        <f t="shared" si="3"/>
        <v>0</v>
      </c>
      <c r="AK44" s="8">
        <v>0</v>
      </c>
      <c r="AL44" s="8">
        <v>0</v>
      </c>
      <c r="AM44" s="8">
        <v>0</v>
      </c>
      <c r="AN44" s="8">
        <v>0</v>
      </c>
      <c r="AO44" s="8">
        <v>0</v>
      </c>
      <c r="AP44" s="8">
        <v>0</v>
      </c>
      <c r="AQ44" s="8">
        <v>0</v>
      </c>
      <c r="AR44" s="9">
        <f t="shared" si="4"/>
        <v>0</v>
      </c>
      <c r="AS44" s="11">
        <f t="shared" si="5"/>
        <v>0</v>
      </c>
      <c r="AT44" s="10">
        <v>0</v>
      </c>
      <c r="AU44" s="10">
        <v>0</v>
      </c>
      <c r="AV44" s="10">
        <v>0</v>
      </c>
      <c r="AW44" s="10">
        <v>0</v>
      </c>
      <c r="AX44" s="10">
        <v>0</v>
      </c>
      <c r="AY44" s="10">
        <v>0</v>
      </c>
      <c r="AZ44" s="10">
        <v>0</v>
      </c>
      <c r="BA44" s="9">
        <f t="shared" si="6"/>
        <v>0</v>
      </c>
      <c r="BB44" s="11">
        <f t="shared" si="7"/>
        <v>0</v>
      </c>
      <c r="BC44" s="8">
        <v>0</v>
      </c>
      <c r="BD44" s="8">
        <v>0</v>
      </c>
      <c r="BE44" s="8">
        <v>0</v>
      </c>
      <c r="BF44" s="8">
        <v>0</v>
      </c>
      <c r="BG44" s="8">
        <v>0</v>
      </c>
      <c r="BH44" s="8">
        <v>0</v>
      </c>
      <c r="BI44" s="8">
        <v>0</v>
      </c>
      <c r="BJ44" s="9">
        <f t="shared" si="8"/>
        <v>0</v>
      </c>
      <c r="BK44" s="11">
        <f t="shared" si="9"/>
        <v>0</v>
      </c>
      <c r="BL44" s="10">
        <v>0</v>
      </c>
      <c r="BM44" s="10">
        <v>0</v>
      </c>
      <c r="BN44" s="10">
        <v>0</v>
      </c>
      <c r="BO44" s="10">
        <v>0</v>
      </c>
      <c r="BP44" s="10">
        <v>0</v>
      </c>
      <c r="BQ44" s="10">
        <v>0</v>
      </c>
      <c r="BR44" s="10">
        <v>0</v>
      </c>
      <c r="BS44" s="9">
        <f t="shared" si="49"/>
        <v>0</v>
      </c>
      <c r="BT44" s="11">
        <f t="shared" si="50"/>
        <v>0</v>
      </c>
      <c r="BU44" s="8">
        <v>0</v>
      </c>
      <c r="BV44" s="8">
        <v>0</v>
      </c>
      <c r="BW44" s="8">
        <v>0</v>
      </c>
      <c r="BX44" s="8">
        <v>0</v>
      </c>
      <c r="BY44" s="8">
        <v>0</v>
      </c>
      <c r="BZ44" s="8">
        <v>0</v>
      </c>
      <c r="CA44" s="8">
        <v>0</v>
      </c>
      <c r="CB44" s="9">
        <f t="shared" si="12"/>
        <v>0</v>
      </c>
      <c r="CC44" s="11">
        <f t="shared" si="13"/>
        <v>0</v>
      </c>
      <c r="CD44" s="10">
        <v>0</v>
      </c>
      <c r="CE44" s="10">
        <v>0</v>
      </c>
      <c r="CF44" s="10">
        <v>0</v>
      </c>
      <c r="CG44" s="10">
        <v>0</v>
      </c>
      <c r="CH44" s="10">
        <v>0</v>
      </c>
      <c r="CI44" s="10">
        <v>0</v>
      </c>
      <c r="CJ44" s="10">
        <v>0</v>
      </c>
      <c r="CK44" s="9">
        <f t="shared" si="14"/>
        <v>0</v>
      </c>
      <c r="CL44" s="11">
        <f t="shared" si="15"/>
        <v>0</v>
      </c>
      <c r="CM44" s="27">
        <v>0</v>
      </c>
      <c r="CN44" s="27">
        <v>0</v>
      </c>
      <c r="CO44" s="27">
        <v>0</v>
      </c>
      <c r="CP44" s="27">
        <v>0</v>
      </c>
      <c r="CQ44" s="27">
        <v>0</v>
      </c>
      <c r="CR44" s="27">
        <v>0</v>
      </c>
      <c r="CS44" s="27">
        <v>0</v>
      </c>
      <c r="CT44" s="9">
        <f t="shared" si="16"/>
        <v>0</v>
      </c>
      <c r="CU44" s="11">
        <f t="shared" si="40"/>
        <v>0</v>
      </c>
      <c r="CV44" s="10">
        <v>0</v>
      </c>
      <c r="CW44" s="10">
        <v>0</v>
      </c>
      <c r="CX44" s="10">
        <v>0</v>
      </c>
      <c r="CY44" s="10">
        <v>0</v>
      </c>
      <c r="CZ44" s="10">
        <v>0</v>
      </c>
      <c r="DA44" s="10">
        <v>0</v>
      </c>
      <c r="DB44" s="10">
        <v>0</v>
      </c>
      <c r="DC44" s="9">
        <f t="shared" si="18"/>
        <v>0</v>
      </c>
      <c r="DD44" s="11">
        <f t="shared" si="19"/>
        <v>0</v>
      </c>
      <c r="DE44" s="10">
        <v>0</v>
      </c>
      <c r="DF44" s="10">
        <v>0</v>
      </c>
      <c r="DG44" s="10">
        <v>0</v>
      </c>
      <c r="DH44" s="10">
        <v>0</v>
      </c>
      <c r="DI44" s="10">
        <v>0</v>
      </c>
      <c r="DJ44" s="10">
        <v>0</v>
      </c>
      <c r="DK44" s="10">
        <v>0</v>
      </c>
      <c r="DL44" s="9">
        <f t="shared" si="20"/>
        <v>0</v>
      </c>
      <c r="DM44" s="11">
        <f t="shared" si="41"/>
        <v>0</v>
      </c>
      <c r="DN44" s="10">
        <v>0</v>
      </c>
      <c r="DO44" s="10">
        <v>0</v>
      </c>
      <c r="DP44" s="10">
        <v>0</v>
      </c>
      <c r="DQ44" s="10">
        <v>0</v>
      </c>
      <c r="DR44" s="10">
        <v>0</v>
      </c>
      <c r="DS44" s="10">
        <v>0</v>
      </c>
      <c r="DT44" s="10">
        <v>0</v>
      </c>
      <c r="DU44" s="9">
        <f t="shared" si="22"/>
        <v>0</v>
      </c>
      <c r="DV44" s="11">
        <f t="shared" si="23"/>
        <v>0</v>
      </c>
      <c r="DW44" s="10">
        <v>0</v>
      </c>
      <c r="DX44" s="10">
        <v>0</v>
      </c>
      <c r="DY44" s="10">
        <v>0</v>
      </c>
      <c r="DZ44" s="10">
        <v>0</v>
      </c>
      <c r="EA44" s="10">
        <v>0</v>
      </c>
      <c r="EB44" s="10">
        <v>0</v>
      </c>
      <c r="EC44" s="10">
        <v>0</v>
      </c>
      <c r="ED44" s="9">
        <f t="shared" si="24"/>
        <v>0</v>
      </c>
      <c r="EE44" s="11">
        <f t="shared" si="42"/>
        <v>0</v>
      </c>
      <c r="EF44" s="10">
        <v>0</v>
      </c>
      <c r="EG44" s="10">
        <v>0</v>
      </c>
      <c r="EH44" s="10">
        <v>0</v>
      </c>
      <c r="EI44" s="10">
        <v>0</v>
      </c>
      <c r="EJ44" s="10">
        <v>0</v>
      </c>
      <c r="EK44" s="10">
        <v>0</v>
      </c>
      <c r="EL44" s="10">
        <v>0</v>
      </c>
      <c r="EM44" s="9">
        <f t="shared" si="46"/>
        <v>0</v>
      </c>
      <c r="EN44" s="11">
        <f t="shared" si="27"/>
        <v>0</v>
      </c>
      <c r="EO44" s="10">
        <v>1</v>
      </c>
      <c r="EP44" s="10">
        <v>1</v>
      </c>
      <c r="EQ44" s="10">
        <v>1</v>
      </c>
      <c r="ER44" s="10">
        <v>1</v>
      </c>
      <c r="ES44" s="10">
        <v>0</v>
      </c>
      <c r="ET44" s="10">
        <v>0</v>
      </c>
      <c r="EU44" s="10">
        <v>0</v>
      </c>
      <c r="EV44" s="9">
        <f t="shared" si="28"/>
        <v>1</v>
      </c>
      <c r="EW44" s="11">
        <f t="shared" si="43"/>
        <v>1</v>
      </c>
      <c r="EX44" s="10">
        <v>0</v>
      </c>
      <c r="EY44" s="10">
        <v>0</v>
      </c>
      <c r="EZ44" s="10">
        <v>0</v>
      </c>
      <c r="FA44" s="10">
        <v>0</v>
      </c>
      <c r="FB44" s="10">
        <v>0</v>
      </c>
      <c r="FC44" s="10">
        <v>0</v>
      </c>
      <c r="FD44" s="10">
        <v>0</v>
      </c>
      <c r="FE44" s="9">
        <f t="shared" si="47"/>
        <v>1</v>
      </c>
      <c r="FF44" s="11">
        <f t="shared" si="31"/>
        <v>1</v>
      </c>
      <c r="FG44" s="10">
        <v>0</v>
      </c>
      <c r="FH44" s="10">
        <v>0</v>
      </c>
      <c r="FI44" s="10">
        <v>0</v>
      </c>
      <c r="FJ44" s="10">
        <v>0</v>
      </c>
      <c r="FK44" s="10">
        <v>0</v>
      </c>
      <c r="FL44" s="10">
        <v>0</v>
      </c>
      <c r="FM44" s="10">
        <v>0</v>
      </c>
      <c r="FN44" s="9">
        <f t="shared" si="32"/>
        <v>1</v>
      </c>
      <c r="FO44" s="11">
        <f t="shared" si="44"/>
        <v>1</v>
      </c>
      <c r="FP44" s="10"/>
      <c r="FQ44" s="10"/>
      <c r="FR44" s="10"/>
      <c r="FS44" s="10"/>
      <c r="FT44" s="10"/>
      <c r="FU44" s="10"/>
      <c r="FV44" s="10"/>
      <c r="FW44" s="9">
        <f t="shared" si="48"/>
        <v>1</v>
      </c>
      <c r="FX44" s="11">
        <f t="shared" si="35"/>
        <v>1</v>
      </c>
      <c r="FY44" s="10"/>
      <c r="FZ44" s="10"/>
      <c r="GA44" s="10"/>
      <c r="GB44" s="10"/>
      <c r="GC44" s="10"/>
      <c r="GD44" s="10"/>
      <c r="GE44" s="10"/>
      <c r="GF44" s="9">
        <f t="shared" si="36"/>
        <v>1</v>
      </c>
      <c r="GG44" s="11">
        <f t="shared" si="45"/>
        <v>1</v>
      </c>
    </row>
    <row r="45" spans="1:189" x14ac:dyDescent="0.4">
      <c r="A45" s="70" t="s">
        <v>34</v>
      </c>
      <c r="B45" s="7" t="s">
        <v>18</v>
      </c>
      <c r="C45" s="8">
        <v>0</v>
      </c>
      <c r="D45" s="8">
        <v>0</v>
      </c>
      <c r="E45" s="8">
        <v>0</v>
      </c>
      <c r="F45" s="8">
        <v>0</v>
      </c>
      <c r="G45" s="8">
        <v>0</v>
      </c>
      <c r="H45" s="8">
        <v>0</v>
      </c>
      <c r="I45" s="8">
        <v>0</v>
      </c>
      <c r="J45" s="8">
        <v>0</v>
      </c>
      <c r="K45" s="8">
        <v>0</v>
      </c>
      <c r="L45" s="8">
        <v>0</v>
      </c>
      <c r="M45" s="8">
        <v>0</v>
      </c>
      <c r="N45" s="8">
        <v>0</v>
      </c>
      <c r="O45" s="8">
        <v>0</v>
      </c>
      <c r="P45" s="8">
        <v>0</v>
      </c>
      <c r="Q45" s="9">
        <f t="shared" si="38"/>
        <v>0</v>
      </c>
      <c r="R45" s="9">
        <f t="shared" si="39"/>
        <v>0</v>
      </c>
      <c r="S45" s="8">
        <v>0</v>
      </c>
      <c r="T45" s="8">
        <v>0</v>
      </c>
      <c r="U45" s="8">
        <v>0</v>
      </c>
      <c r="V45" s="8">
        <v>0</v>
      </c>
      <c r="W45" s="8">
        <v>0</v>
      </c>
      <c r="X45" s="8">
        <v>0</v>
      </c>
      <c r="Y45" s="8">
        <v>0</v>
      </c>
      <c r="Z45" s="9">
        <f t="shared" si="0"/>
        <v>0</v>
      </c>
      <c r="AA45" s="11">
        <f t="shared" si="1"/>
        <v>0</v>
      </c>
      <c r="AB45" s="10">
        <v>0</v>
      </c>
      <c r="AC45" s="10">
        <v>0</v>
      </c>
      <c r="AD45" s="10">
        <v>0</v>
      </c>
      <c r="AE45" s="10">
        <v>0</v>
      </c>
      <c r="AF45" s="10">
        <v>0</v>
      </c>
      <c r="AG45" s="10">
        <v>0</v>
      </c>
      <c r="AH45" s="10">
        <v>0</v>
      </c>
      <c r="AI45" s="9">
        <f t="shared" si="2"/>
        <v>0</v>
      </c>
      <c r="AJ45" s="11">
        <f t="shared" si="3"/>
        <v>0</v>
      </c>
      <c r="AK45" s="8">
        <v>0</v>
      </c>
      <c r="AL45" s="8">
        <v>0</v>
      </c>
      <c r="AM45" s="8">
        <v>0</v>
      </c>
      <c r="AN45" s="8">
        <v>0</v>
      </c>
      <c r="AO45" s="8">
        <v>0</v>
      </c>
      <c r="AP45" s="8">
        <v>0</v>
      </c>
      <c r="AQ45" s="8">
        <v>0</v>
      </c>
      <c r="AR45" s="9">
        <f t="shared" si="4"/>
        <v>0</v>
      </c>
      <c r="AS45" s="11">
        <f t="shared" si="5"/>
        <v>0</v>
      </c>
      <c r="AT45" s="10">
        <v>0</v>
      </c>
      <c r="AU45" s="10">
        <v>0</v>
      </c>
      <c r="AV45" s="10">
        <v>0</v>
      </c>
      <c r="AW45" s="10">
        <v>0</v>
      </c>
      <c r="AX45" s="10">
        <v>0</v>
      </c>
      <c r="AY45" s="10">
        <v>0</v>
      </c>
      <c r="AZ45" s="10">
        <v>0</v>
      </c>
      <c r="BA45" s="9">
        <f t="shared" si="6"/>
        <v>0</v>
      </c>
      <c r="BB45" s="11">
        <f t="shared" si="7"/>
        <v>0</v>
      </c>
      <c r="BC45" s="8">
        <v>0</v>
      </c>
      <c r="BD45" s="8">
        <v>0</v>
      </c>
      <c r="BE45" s="8">
        <v>0</v>
      </c>
      <c r="BF45" s="8">
        <v>0</v>
      </c>
      <c r="BG45" s="8">
        <v>0</v>
      </c>
      <c r="BH45" s="8">
        <v>0</v>
      </c>
      <c r="BI45" s="8">
        <v>0</v>
      </c>
      <c r="BJ45" s="9">
        <f t="shared" si="8"/>
        <v>0</v>
      </c>
      <c r="BK45" s="11">
        <f t="shared" si="9"/>
        <v>0</v>
      </c>
      <c r="BL45" s="10">
        <v>0</v>
      </c>
      <c r="BM45" s="10">
        <v>0</v>
      </c>
      <c r="BN45" s="10">
        <v>0</v>
      </c>
      <c r="BO45" s="10">
        <v>0</v>
      </c>
      <c r="BP45" s="10">
        <v>0</v>
      </c>
      <c r="BQ45" s="10">
        <v>0</v>
      </c>
      <c r="BR45" s="10">
        <v>0</v>
      </c>
      <c r="BS45" s="9">
        <f t="shared" si="49"/>
        <v>0</v>
      </c>
      <c r="BT45" s="11">
        <f t="shared" si="50"/>
        <v>0</v>
      </c>
      <c r="BU45" s="8">
        <v>0</v>
      </c>
      <c r="BV45" s="8">
        <v>0</v>
      </c>
      <c r="BW45" s="8">
        <v>0</v>
      </c>
      <c r="BX45" s="8">
        <v>0</v>
      </c>
      <c r="BY45" s="8">
        <v>0</v>
      </c>
      <c r="BZ45" s="8">
        <v>0</v>
      </c>
      <c r="CA45" s="8">
        <v>0</v>
      </c>
      <c r="CB45" s="9">
        <f t="shared" si="12"/>
        <v>0</v>
      </c>
      <c r="CC45" s="11">
        <f t="shared" si="13"/>
        <v>0</v>
      </c>
      <c r="CD45" s="10">
        <v>0</v>
      </c>
      <c r="CE45" s="10">
        <v>0</v>
      </c>
      <c r="CF45" s="10">
        <v>0</v>
      </c>
      <c r="CG45" s="10">
        <v>0</v>
      </c>
      <c r="CH45" s="10">
        <v>0</v>
      </c>
      <c r="CI45" s="10">
        <v>0</v>
      </c>
      <c r="CJ45" s="10">
        <v>0</v>
      </c>
      <c r="CK45" s="9">
        <f t="shared" si="14"/>
        <v>0</v>
      </c>
      <c r="CL45" s="11">
        <f t="shared" si="15"/>
        <v>0</v>
      </c>
      <c r="CM45" s="27">
        <v>0</v>
      </c>
      <c r="CN45" s="27">
        <v>0</v>
      </c>
      <c r="CO45" s="27">
        <v>0</v>
      </c>
      <c r="CP45" s="27">
        <v>0</v>
      </c>
      <c r="CQ45" s="27">
        <v>0</v>
      </c>
      <c r="CR45" s="27">
        <v>0</v>
      </c>
      <c r="CS45" s="27">
        <v>0</v>
      </c>
      <c r="CT45" s="9">
        <f t="shared" si="16"/>
        <v>0</v>
      </c>
      <c r="CU45" s="11">
        <f t="shared" si="40"/>
        <v>0</v>
      </c>
      <c r="CV45" s="10">
        <v>0</v>
      </c>
      <c r="CW45" s="10">
        <v>0</v>
      </c>
      <c r="CX45" s="10">
        <v>0</v>
      </c>
      <c r="CY45" s="10">
        <v>0</v>
      </c>
      <c r="CZ45" s="10">
        <v>0</v>
      </c>
      <c r="DA45" s="10">
        <v>0</v>
      </c>
      <c r="DB45" s="10">
        <v>0</v>
      </c>
      <c r="DC45" s="9">
        <f t="shared" si="18"/>
        <v>0</v>
      </c>
      <c r="DD45" s="11">
        <f t="shared" si="19"/>
        <v>0</v>
      </c>
      <c r="DE45" s="10">
        <v>0</v>
      </c>
      <c r="DF45" s="10">
        <v>0</v>
      </c>
      <c r="DG45" s="10">
        <v>0</v>
      </c>
      <c r="DH45" s="10">
        <v>0</v>
      </c>
      <c r="DI45" s="10">
        <v>0</v>
      </c>
      <c r="DJ45" s="10">
        <v>0</v>
      </c>
      <c r="DK45" s="10">
        <v>0</v>
      </c>
      <c r="DL45" s="9">
        <f t="shared" si="20"/>
        <v>0</v>
      </c>
      <c r="DM45" s="11">
        <f t="shared" si="41"/>
        <v>0</v>
      </c>
      <c r="DN45" s="10">
        <v>0</v>
      </c>
      <c r="DO45" s="10">
        <v>0</v>
      </c>
      <c r="DP45" s="10">
        <v>0</v>
      </c>
      <c r="DQ45" s="10">
        <v>0</v>
      </c>
      <c r="DR45" s="10">
        <v>0</v>
      </c>
      <c r="DS45" s="10">
        <v>0</v>
      </c>
      <c r="DT45" s="10">
        <v>0</v>
      </c>
      <c r="DU45" s="9">
        <f t="shared" si="22"/>
        <v>0</v>
      </c>
      <c r="DV45" s="11">
        <f t="shared" si="23"/>
        <v>0</v>
      </c>
      <c r="DW45" s="10">
        <v>0</v>
      </c>
      <c r="DX45" s="10">
        <v>0</v>
      </c>
      <c r="DY45" s="10">
        <v>0</v>
      </c>
      <c r="DZ45" s="10">
        <v>0</v>
      </c>
      <c r="EA45" s="10">
        <v>0</v>
      </c>
      <c r="EB45" s="10">
        <v>0</v>
      </c>
      <c r="EC45" s="10">
        <v>0</v>
      </c>
      <c r="ED45" s="9">
        <f t="shared" si="24"/>
        <v>0</v>
      </c>
      <c r="EE45" s="11">
        <f t="shared" si="42"/>
        <v>0</v>
      </c>
      <c r="EF45" s="10">
        <v>0</v>
      </c>
      <c r="EG45" s="10">
        <v>0</v>
      </c>
      <c r="EH45" s="10">
        <v>0</v>
      </c>
      <c r="EI45" s="10">
        <v>0</v>
      </c>
      <c r="EJ45" s="10">
        <v>0</v>
      </c>
      <c r="EK45" s="10">
        <v>0</v>
      </c>
      <c r="EL45" s="10">
        <v>0</v>
      </c>
      <c r="EM45" s="9">
        <f t="shared" si="46"/>
        <v>0</v>
      </c>
      <c r="EN45" s="11">
        <f t="shared" si="27"/>
        <v>0</v>
      </c>
      <c r="EO45" s="10">
        <v>0</v>
      </c>
      <c r="EP45" s="10">
        <v>0</v>
      </c>
      <c r="EQ45" s="10">
        <v>0</v>
      </c>
      <c r="ER45" s="10">
        <v>0</v>
      </c>
      <c r="ES45" s="10">
        <v>0</v>
      </c>
      <c r="ET45" s="10">
        <v>0</v>
      </c>
      <c r="EU45" s="10">
        <v>0</v>
      </c>
      <c r="EV45" s="9">
        <f t="shared" si="28"/>
        <v>0</v>
      </c>
      <c r="EW45" s="11">
        <f t="shared" si="43"/>
        <v>0</v>
      </c>
      <c r="EX45" s="10">
        <v>0</v>
      </c>
      <c r="EY45" s="10">
        <v>0</v>
      </c>
      <c r="EZ45" s="10">
        <v>0</v>
      </c>
      <c r="FA45" s="10">
        <v>0</v>
      </c>
      <c r="FB45" s="10">
        <v>0</v>
      </c>
      <c r="FC45" s="10">
        <v>0</v>
      </c>
      <c r="FD45" s="10">
        <v>0</v>
      </c>
      <c r="FE45" s="9">
        <f t="shared" si="47"/>
        <v>0</v>
      </c>
      <c r="FF45" s="11">
        <f t="shared" si="31"/>
        <v>0</v>
      </c>
      <c r="FG45" s="10">
        <v>0</v>
      </c>
      <c r="FH45" s="10">
        <v>0</v>
      </c>
      <c r="FI45" s="10">
        <v>0</v>
      </c>
      <c r="FJ45" s="10">
        <v>0</v>
      </c>
      <c r="FK45" s="10">
        <v>0</v>
      </c>
      <c r="FL45" s="10">
        <v>0</v>
      </c>
      <c r="FM45" s="10">
        <v>0</v>
      </c>
      <c r="FN45" s="9">
        <f t="shared" si="32"/>
        <v>0</v>
      </c>
      <c r="FO45" s="11">
        <f t="shared" si="44"/>
        <v>0</v>
      </c>
      <c r="FP45" s="10"/>
      <c r="FQ45" s="10"/>
      <c r="FR45" s="10"/>
      <c r="FS45" s="10"/>
      <c r="FT45" s="10"/>
      <c r="FU45" s="10"/>
      <c r="FV45" s="10"/>
      <c r="FW45" s="9">
        <f t="shared" si="48"/>
        <v>0</v>
      </c>
      <c r="FX45" s="11">
        <f t="shared" si="35"/>
        <v>0</v>
      </c>
      <c r="FY45" s="10"/>
      <c r="FZ45" s="10"/>
      <c r="GA45" s="10"/>
      <c r="GB45" s="10"/>
      <c r="GC45" s="10"/>
      <c r="GD45" s="10"/>
      <c r="GE45" s="10"/>
      <c r="GF45" s="9">
        <f t="shared" si="36"/>
        <v>0</v>
      </c>
      <c r="GG45" s="11">
        <f t="shared" si="45"/>
        <v>0</v>
      </c>
    </row>
    <row r="46" spans="1:189" x14ac:dyDescent="0.4">
      <c r="A46" s="71"/>
      <c r="B46" s="7" t="s">
        <v>19</v>
      </c>
      <c r="C46" s="8">
        <v>0</v>
      </c>
      <c r="D46" s="8">
        <v>0</v>
      </c>
      <c r="E46" s="8">
        <v>0</v>
      </c>
      <c r="F46" s="8">
        <v>0</v>
      </c>
      <c r="G46" s="8">
        <v>0</v>
      </c>
      <c r="H46" s="8">
        <v>0</v>
      </c>
      <c r="I46" s="8">
        <v>0</v>
      </c>
      <c r="J46" s="8">
        <v>0</v>
      </c>
      <c r="K46" s="8">
        <v>0</v>
      </c>
      <c r="L46" s="8">
        <v>0</v>
      </c>
      <c r="M46" s="8">
        <v>0</v>
      </c>
      <c r="N46" s="8">
        <v>0</v>
      </c>
      <c r="O46" s="8">
        <v>0</v>
      </c>
      <c r="P46" s="8">
        <v>0</v>
      </c>
      <c r="Q46" s="9">
        <f t="shared" si="38"/>
        <v>0</v>
      </c>
      <c r="R46" s="9">
        <f t="shared" si="39"/>
        <v>0</v>
      </c>
      <c r="S46" s="8">
        <v>0</v>
      </c>
      <c r="T46" s="8">
        <v>0</v>
      </c>
      <c r="U46" s="8">
        <v>0</v>
      </c>
      <c r="V46" s="8">
        <v>0</v>
      </c>
      <c r="W46" s="8">
        <v>0</v>
      </c>
      <c r="X46" s="8">
        <v>0</v>
      </c>
      <c r="Y46" s="8">
        <v>0</v>
      </c>
      <c r="Z46" s="9">
        <f t="shared" si="0"/>
        <v>0</v>
      </c>
      <c r="AA46" s="11">
        <f t="shared" si="1"/>
        <v>0</v>
      </c>
      <c r="AB46" s="10">
        <v>0</v>
      </c>
      <c r="AC46" s="10">
        <v>0</v>
      </c>
      <c r="AD46" s="10">
        <v>0</v>
      </c>
      <c r="AE46" s="10">
        <v>0</v>
      </c>
      <c r="AF46" s="10">
        <v>0</v>
      </c>
      <c r="AG46" s="10">
        <v>0</v>
      </c>
      <c r="AH46" s="10">
        <v>0</v>
      </c>
      <c r="AI46" s="9">
        <f t="shared" si="2"/>
        <v>0</v>
      </c>
      <c r="AJ46" s="11">
        <f t="shared" si="3"/>
        <v>0</v>
      </c>
      <c r="AK46" s="8">
        <v>0</v>
      </c>
      <c r="AL46" s="8">
        <v>0</v>
      </c>
      <c r="AM46" s="8">
        <v>0</v>
      </c>
      <c r="AN46" s="8">
        <v>0</v>
      </c>
      <c r="AO46" s="8">
        <v>0</v>
      </c>
      <c r="AP46" s="8">
        <v>0</v>
      </c>
      <c r="AQ46" s="8">
        <v>0</v>
      </c>
      <c r="AR46" s="9">
        <f t="shared" si="4"/>
        <v>0</v>
      </c>
      <c r="AS46" s="11">
        <f t="shared" si="5"/>
        <v>0</v>
      </c>
      <c r="AT46" s="10">
        <v>0</v>
      </c>
      <c r="AU46" s="10">
        <v>0</v>
      </c>
      <c r="AV46" s="10">
        <v>0</v>
      </c>
      <c r="AW46" s="10">
        <v>0</v>
      </c>
      <c r="AX46" s="10">
        <v>0</v>
      </c>
      <c r="AY46" s="10">
        <v>0</v>
      </c>
      <c r="AZ46" s="10">
        <v>0</v>
      </c>
      <c r="BA46" s="9">
        <f t="shared" si="6"/>
        <v>0</v>
      </c>
      <c r="BB46" s="11">
        <f t="shared" si="7"/>
        <v>0</v>
      </c>
      <c r="BC46" s="8">
        <v>0</v>
      </c>
      <c r="BD46" s="8">
        <v>0</v>
      </c>
      <c r="BE46" s="8">
        <v>0</v>
      </c>
      <c r="BF46" s="8">
        <v>0</v>
      </c>
      <c r="BG46" s="8">
        <v>0</v>
      </c>
      <c r="BH46" s="8">
        <v>0</v>
      </c>
      <c r="BI46" s="8">
        <v>0</v>
      </c>
      <c r="BJ46" s="9">
        <f t="shared" si="8"/>
        <v>0</v>
      </c>
      <c r="BK46" s="11">
        <f t="shared" si="9"/>
        <v>0</v>
      </c>
      <c r="BL46" s="10">
        <v>0</v>
      </c>
      <c r="BM46" s="10">
        <v>0</v>
      </c>
      <c r="BN46" s="10">
        <v>0</v>
      </c>
      <c r="BO46" s="10">
        <v>0</v>
      </c>
      <c r="BP46" s="10">
        <v>0</v>
      </c>
      <c r="BQ46" s="10">
        <v>0</v>
      </c>
      <c r="BR46" s="10">
        <v>0</v>
      </c>
      <c r="BS46" s="9">
        <f t="shared" si="49"/>
        <v>0</v>
      </c>
      <c r="BT46" s="11">
        <f t="shared" si="50"/>
        <v>0</v>
      </c>
      <c r="BU46" s="8">
        <v>0</v>
      </c>
      <c r="BV46" s="8">
        <v>0</v>
      </c>
      <c r="BW46" s="8">
        <v>0</v>
      </c>
      <c r="BX46" s="8">
        <v>0</v>
      </c>
      <c r="BY46" s="8">
        <v>0</v>
      </c>
      <c r="BZ46" s="8">
        <v>0</v>
      </c>
      <c r="CA46" s="8">
        <v>0</v>
      </c>
      <c r="CB46" s="9">
        <f t="shared" si="12"/>
        <v>0</v>
      </c>
      <c r="CC46" s="11">
        <f t="shared" si="13"/>
        <v>0</v>
      </c>
      <c r="CD46" s="10">
        <v>0</v>
      </c>
      <c r="CE46" s="10">
        <v>0</v>
      </c>
      <c r="CF46" s="10">
        <v>0</v>
      </c>
      <c r="CG46" s="10">
        <v>0</v>
      </c>
      <c r="CH46" s="10">
        <v>0</v>
      </c>
      <c r="CI46" s="10">
        <v>0</v>
      </c>
      <c r="CJ46" s="10">
        <v>0</v>
      </c>
      <c r="CK46" s="9">
        <f t="shared" si="14"/>
        <v>0</v>
      </c>
      <c r="CL46" s="11">
        <f t="shared" si="15"/>
        <v>0</v>
      </c>
      <c r="CM46" s="27">
        <v>0</v>
      </c>
      <c r="CN46" s="27">
        <v>0</v>
      </c>
      <c r="CO46" s="27">
        <v>0</v>
      </c>
      <c r="CP46" s="27">
        <v>0</v>
      </c>
      <c r="CQ46" s="27">
        <v>0</v>
      </c>
      <c r="CR46" s="27">
        <v>0</v>
      </c>
      <c r="CS46" s="27">
        <v>0</v>
      </c>
      <c r="CT46" s="9">
        <f t="shared" si="16"/>
        <v>0</v>
      </c>
      <c r="CU46" s="11">
        <f t="shared" si="40"/>
        <v>0</v>
      </c>
      <c r="CV46" s="10">
        <v>0</v>
      </c>
      <c r="CW46" s="10">
        <v>0</v>
      </c>
      <c r="CX46" s="10">
        <v>0</v>
      </c>
      <c r="CY46" s="10">
        <v>0</v>
      </c>
      <c r="CZ46" s="10">
        <v>0</v>
      </c>
      <c r="DA46" s="10">
        <v>0</v>
      </c>
      <c r="DB46" s="10">
        <v>0</v>
      </c>
      <c r="DC46" s="9">
        <f t="shared" si="18"/>
        <v>0</v>
      </c>
      <c r="DD46" s="11">
        <f t="shared" si="19"/>
        <v>0</v>
      </c>
      <c r="DE46" s="10">
        <v>0</v>
      </c>
      <c r="DF46" s="10">
        <v>0</v>
      </c>
      <c r="DG46" s="10">
        <v>0</v>
      </c>
      <c r="DH46" s="10">
        <v>0</v>
      </c>
      <c r="DI46" s="10">
        <v>0</v>
      </c>
      <c r="DJ46" s="10">
        <v>0</v>
      </c>
      <c r="DK46" s="10">
        <v>0</v>
      </c>
      <c r="DL46" s="9">
        <f t="shared" si="20"/>
        <v>0</v>
      </c>
      <c r="DM46" s="11">
        <f t="shared" si="41"/>
        <v>0</v>
      </c>
      <c r="DN46" s="10">
        <v>0</v>
      </c>
      <c r="DO46" s="10">
        <v>0</v>
      </c>
      <c r="DP46" s="10">
        <v>0</v>
      </c>
      <c r="DQ46" s="10">
        <v>0</v>
      </c>
      <c r="DR46" s="10">
        <v>0</v>
      </c>
      <c r="DS46" s="10">
        <v>0</v>
      </c>
      <c r="DT46" s="10">
        <v>0</v>
      </c>
      <c r="DU46" s="9">
        <f t="shared" si="22"/>
        <v>0</v>
      </c>
      <c r="DV46" s="11">
        <f t="shared" si="23"/>
        <v>0</v>
      </c>
      <c r="DW46" s="10">
        <v>0</v>
      </c>
      <c r="DX46" s="10">
        <v>0</v>
      </c>
      <c r="DY46" s="10">
        <v>0</v>
      </c>
      <c r="DZ46" s="10">
        <v>0</v>
      </c>
      <c r="EA46" s="10">
        <v>0</v>
      </c>
      <c r="EB46" s="10">
        <v>0</v>
      </c>
      <c r="EC46" s="10">
        <v>0</v>
      </c>
      <c r="ED46" s="9">
        <f t="shared" si="24"/>
        <v>0</v>
      </c>
      <c r="EE46" s="11">
        <f t="shared" si="42"/>
        <v>0</v>
      </c>
      <c r="EF46" s="10">
        <v>0</v>
      </c>
      <c r="EG46" s="10">
        <v>0</v>
      </c>
      <c r="EH46" s="10">
        <v>0</v>
      </c>
      <c r="EI46" s="10">
        <v>0</v>
      </c>
      <c r="EJ46" s="10">
        <v>0</v>
      </c>
      <c r="EK46" s="10">
        <v>0</v>
      </c>
      <c r="EL46" s="10">
        <v>0</v>
      </c>
      <c r="EM46" s="9">
        <f t="shared" si="46"/>
        <v>0</v>
      </c>
      <c r="EN46" s="11">
        <f t="shared" si="27"/>
        <v>0</v>
      </c>
      <c r="EO46" s="10">
        <v>0</v>
      </c>
      <c r="EP46" s="10">
        <v>0</v>
      </c>
      <c r="EQ46" s="10">
        <v>0</v>
      </c>
      <c r="ER46" s="10">
        <v>0</v>
      </c>
      <c r="ES46" s="10">
        <v>0</v>
      </c>
      <c r="ET46" s="10">
        <v>0</v>
      </c>
      <c r="EU46" s="10">
        <v>0</v>
      </c>
      <c r="EV46" s="9">
        <f t="shared" si="28"/>
        <v>0</v>
      </c>
      <c r="EW46" s="11">
        <f t="shared" si="43"/>
        <v>0</v>
      </c>
      <c r="EX46" s="10">
        <v>0</v>
      </c>
      <c r="EY46" s="10">
        <v>0</v>
      </c>
      <c r="EZ46" s="10">
        <v>0</v>
      </c>
      <c r="FA46" s="10">
        <v>0</v>
      </c>
      <c r="FB46" s="10">
        <v>0</v>
      </c>
      <c r="FC46" s="10">
        <v>0</v>
      </c>
      <c r="FD46" s="10">
        <v>0</v>
      </c>
      <c r="FE46" s="9">
        <f t="shared" si="47"/>
        <v>0</v>
      </c>
      <c r="FF46" s="11">
        <f t="shared" si="31"/>
        <v>0</v>
      </c>
      <c r="FG46" s="10">
        <v>0</v>
      </c>
      <c r="FH46" s="10">
        <v>0</v>
      </c>
      <c r="FI46" s="10">
        <v>0</v>
      </c>
      <c r="FJ46" s="10">
        <v>0</v>
      </c>
      <c r="FK46" s="10">
        <v>0</v>
      </c>
      <c r="FL46" s="10">
        <v>0</v>
      </c>
      <c r="FM46" s="10">
        <v>0</v>
      </c>
      <c r="FN46" s="9">
        <f t="shared" si="32"/>
        <v>0</v>
      </c>
      <c r="FO46" s="11">
        <f t="shared" si="44"/>
        <v>0</v>
      </c>
      <c r="FP46" s="10"/>
      <c r="FQ46" s="10"/>
      <c r="FR46" s="10"/>
      <c r="FS46" s="10"/>
      <c r="FT46" s="10"/>
      <c r="FU46" s="10"/>
      <c r="FV46" s="10"/>
      <c r="FW46" s="9">
        <f t="shared" si="48"/>
        <v>0</v>
      </c>
      <c r="FX46" s="11">
        <f t="shared" si="35"/>
        <v>0</v>
      </c>
      <c r="FY46" s="10"/>
      <c r="FZ46" s="10"/>
      <c r="GA46" s="10"/>
      <c r="GB46" s="10"/>
      <c r="GC46" s="10"/>
      <c r="GD46" s="10"/>
      <c r="GE46" s="10"/>
      <c r="GF46" s="9">
        <f t="shared" si="36"/>
        <v>0</v>
      </c>
      <c r="GG46" s="11">
        <f t="shared" si="45"/>
        <v>0</v>
      </c>
    </row>
    <row r="47" spans="1:189" x14ac:dyDescent="0.4">
      <c r="A47" s="72"/>
      <c r="B47" s="7" t="s">
        <v>20</v>
      </c>
      <c r="C47" s="8">
        <v>0</v>
      </c>
      <c r="D47" s="8">
        <v>0</v>
      </c>
      <c r="E47" s="8">
        <v>0</v>
      </c>
      <c r="F47" s="8">
        <v>0</v>
      </c>
      <c r="G47" s="8">
        <v>0</v>
      </c>
      <c r="H47" s="8">
        <v>0</v>
      </c>
      <c r="I47" s="8">
        <v>0</v>
      </c>
      <c r="J47" s="8">
        <v>0</v>
      </c>
      <c r="K47" s="8">
        <v>0</v>
      </c>
      <c r="L47" s="8">
        <v>0</v>
      </c>
      <c r="M47" s="8">
        <v>0</v>
      </c>
      <c r="N47" s="8">
        <v>0</v>
      </c>
      <c r="O47" s="8">
        <v>0</v>
      </c>
      <c r="P47" s="8">
        <v>0</v>
      </c>
      <c r="Q47" s="9">
        <f t="shared" si="38"/>
        <v>0</v>
      </c>
      <c r="R47" s="9">
        <f t="shared" si="39"/>
        <v>0</v>
      </c>
      <c r="S47" s="8">
        <v>0</v>
      </c>
      <c r="T47" s="8">
        <v>0</v>
      </c>
      <c r="U47" s="8">
        <v>0</v>
      </c>
      <c r="V47" s="8">
        <v>0</v>
      </c>
      <c r="W47" s="8">
        <v>0</v>
      </c>
      <c r="X47" s="8">
        <v>0</v>
      </c>
      <c r="Y47" s="8">
        <v>0</v>
      </c>
      <c r="Z47" s="9">
        <f t="shared" si="0"/>
        <v>0</v>
      </c>
      <c r="AA47" s="11">
        <f t="shared" si="1"/>
        <v>0</v>
      </c>
      <c r="AB47" s="10">
        <v>0</v>
      </c>
      <c r="AC47" s="10">
        <v>0</v>
      </c>
      <c r="AD47" s="10">
        <v>0</v>
      </c>
      <c r="AE47" s="10">
        <v>0</v>
      </c>
      <c r="AF47" s="10">
        <v>0</v>
      </c>
      <c r="AG47" s="10">
        <v>0</v>
      </c>
      <c r="AH47" s="10">
        <v>0</v>
      </c>
      <c r="AI47" s="9">
        <f t="shared" si="2"/>
        <v>0</v>
      </c>
      <c r="AJ47" s="11">
        <f t="shared" si="3"/>
        <v>0</v>
      </c>
      <c r="AK47" s="8">
        <v>0</v>
      </c>
      <c r="AL47" s="8">
        <v>0</v>
      </c>
      <c r="AM47" s="8">
        <v>0</v>
      </c>
      <c r="AN47" s="8">
        <v>0</v>
      </c>
      <c r="AO47" s="8">
        <v>0</v>
      </c>
      <c r="AP47" s="8">
        <v>0</v>
      </c>
      <c r="AQ47" s="8">
        <v>0</v>
      </c>
      <c r="AR47" s="9">
        <f t="shared" si="4"/>
        <v>0</v>
      </c>
      <c r="AS47" s="11">
        <f t="shared" si="5"/>
        <v>0</v>
      </c>
      <c r="AT47" s="10">
        <v>0</v>
      </c>
      <c r="AU47" s="10">
        <v>0</v>
      </c>
      <c r="AV47" s="10">
        <v>0</v>
      </c>
      <c r="AW47" s="10">
        <v>0</v>
      </c>
      <c r="AX47" s="10">
        <v>0</v>
      </c>
      <c r="AY47" s="10">
        <v>0</v>
      </c>
      <c r="AZ47" s="10">
        <v>0</v>
      </c>
      <c r="BA47" s="9">
        <f t="shared" si="6"/>
        <v>0</v>
      </c>
      <c r="BB47" s="11">
        <f t="shared" si="7"/>
        <v>0</v>
      </c>
      <c r="BC47" s="8">
        <v>0</v>
      </c>
      <c r="BD47" s="8">
        <v>0</v>
      </c>
      <c r="BE47" s="8">
        <v>0</v>
      </c>
      <c r="BF47" s="8">
        <v>0</v>
      </c>
      <c r="BG47" s="8">
        <v>0</v>
      </c>
      <c r="BH47" s="8">
        <v>0</v>
      </c>
      <c r="BI47" s="8">
        <v>0</v>
      </c>
      <c r="BJ47" s="9">
        <f t="shared" si="8"/>
        <v>0</v>
      </c>
      <c r="BK47" s="11">
        <f t="shared" si="9"/>
        <v>0</v>
      </c>
      <c r="BL47" s="10">
        <v>0</v>
      </c>
      <c r="BM47" s="10">
        <v>0</v>
      </c>
      <c r="BN47" s="10">
        <v>0</v>
      </c>
      <c r="BO47" s="10">
        <v>0</v>
      </c>
      <c r="BP47" s="10">
        <v>0</v>
      </c>
      <c r="BQ47" s="10">
        <v>0</v>
      </c>
      <c r="BR47" s="10">
        <v>0</v>
      </c>
      <c r="BS47" s="9">
        <f t="shared" si="49"/>
        <v>0</v>
      </c>
      <c r="BT47" s="11">
        <f t="shared" si="50"/>
        <v>0</v>
      </c>
      <c r="BU47" s="8">
        <v>0</v>
      </c>
      <c r="BV47" s="8">
        <v>0</v>
      </c>
      <c r="BW47" s="8">
        <v>0</v>
      </c>
      <c r="BX47" s="8">
        <v>0</v>
      </c>
      <c r="BY47" s="8">
        <v>0</v>
      </c>
      <c r="BZ47" s="8">
        <v>0</v>
      </c>
      <c r="CA47" s="8">
        <v>0</v>
      </c>
      <c r="CB47" s="9">
        <f t="shared" si="12"/>
        <v>0</v>
      </c>
      <c r="CC47" s="11">
        <f t="shared" si="13"/>
        <v>0</v>
      </c>
      <c r="CD47" s="10">
        <v>0</v>
      </c>
      <c r="CE47" s="10">
        <v>0</v>
      </c>
      <c r="CF47" s="10">
        <v>0</v>
      </c>
      <c r="CG47" s="10">
        <v>0</v>
      </c>
      <c r="CH47" s="10">
        <v>0</v>
      </c>
      <c r="CI47" s="10">
        <v>0</v>
      </c>
      <c r="CJ47" s="10">
        <v>0</v>
      </c>
      <c r="CK47" s="9">
        <f t="shared" si="14"/>
        <v>0</v>
      </c>
      <c r="CL47" s="11">
        <f t="shared" si="15"/>
        <v>0</v>
      </c>
      <c r="CM47" s="27">
        <v>0</v>
      </c>
      <c r="CN47" s="27">
        <v>0</v>
      </c>
      <c r="CO47" s="27">
        <v>0</v>
      </c>
      <c r="CP47" s="27">
        <v>0</v>
      </c>
      <c r="CQ47" s="27">
        <v>0</v>
      </c>
      <c r="CR47" s="27">
        <v>0</v>
      </c>
      <c r="CS47" s="27">
        <v>0</v>
      </c>
      <c r="CT47" s="9">
        <f t="shared" si="16"/>
        <v>0</v>
      </c>
      <c r="CU47" s="11">
        <f t="shared" si="40"/>
        <v>0</v>
      </c>
      <c r="CV47" s="10">
        <v>0</v>
      </c>
      <c r="CW47" s="10">
        <v>0</v>
      </c>
      <c r="CX47" s="10">
        <v>0</v>
      </c>
      <c r="CY47" s="10">
        <v>0</v>
      </c>
      <c r="CZ47" s="10">
        <v>0</v>
      </c>
      <c r="DA47" s="10">
        <v>0</v>
      </c>
      <c r="DB47" s="10">
        <v>0</v>
      </c>
      <c r="DC47" s="9">
        <f t="shared" si="18"/>
        <v>0</v>
      </c>
      <c r="DD47" s="11">
        <f t="shared" si="19"/>
        <v>0</v>
      </c>
      <c r="DE47" s="10">
        <v>0</v>
      </c>
      <c r="DF47" s="10">
        <v>0</v>
      </c>
      <c r="DG47" s="10">
        <v>0</v>
      </c>
      <c r="DH47" s="10">
        <v>0</v>
      </c>
      <c r="DI47" s="10">
        <v>0</v>
      </c>
      <c r="DJ47" s="10">
        <v>0</v>
      </c>
      <c r="DK47" s="10">
        <v>0</v>
      </c>
      <c r="DL47" s="9">
        <f t="shared" si="20"/>
        <v>0</v>
      </c>
      <c r="DM47" s="11">
        <f t="shared" si="41"/>
        <v>0</v>
      </c>
      <c r="DN47" s="10">
        <v>0</v>
      </c>
      <c r="DO47" s="10">
        <v>0</v>
      </c>
      <c r="DP47" s="10">
        <v>0</v>
      </c>
      <c r="DQ47" s="10">
        <v>0</v>
      </c>
      <c r="DR47" s="10">
        <v>0</v>
      </c>
      <c r="DS47" s="10">
        <v>0</v>
      </c>
      <c r="DT47" s="10">
        <v>0</v>
      </c>
      <c r="DU47" s="9">
        <f t="shared" si="22"/>
        <v>0</v>
      </c>
      <c r="DV47" s="11">
        <f t="shared" si="23"/>
        <v>0</v>
      </c>
      <c r="DW47" s="10">
        <v>0</v>
      </c>
      <c r="DX47" s="10">
        <v>0</v>
      </c>
      <c r="DY47" s="10">
        <v>0</v>
      </c>
      <c r="DZ47" s="10">
        <v>0</v>
      </c>
      <c r="EA47" s="10">
        <v>0</v>
      </c>
      <c r="EB47" s="10">
        <v>0</v>
      </c>
      <c r="EC47" s="10">
        <v>0</v>
      </c>
      <c r="ED47" s="9">
        <f t="shared" si="24"/>
        <v>0</v>
      </c>
      <c r="EE47" s="11">
        <f t="shared" si="42"/>
        <v>0</v>
      </c>
      <c r="EF47" s="10">
        <v>0</v>
      </c>
      <c r="EG47" s="10">
        <v>0</v>
      </c>
      <c r="EH47" s="10">
        <v>0</v>
      </c>
      <c r="EI47" s="10">
        <v>0</v>
      </c>
      <c r="EJ47" s="10">
        <v>0</v>
      </c>
      <c r="EK47" s="10">
        <v>0</v>
      </c>
      <c r="EL47" s="10">
        <v>0</v>
      </c>
      <c r="EM47" s="9">
        <f t="shared" si="46"/>
        <v>0</v>
      </c>
      <c r="EN47" s="11">
        <f t="shared" si="27"/>
        <v>0</v>
      </c>
      <c r="EO47" s="10">
        <v>0</v>
      </c>
      <c r="EP47" s="10">
        <v>0</v>
      </c>
      <c r="EQ47" s="10">
        <v>0</v>
      </c>
      <c r="ER47" s="10">
        <v>0</v>
      </c>
      <c r="ES47" s="10">
        <v>0</v>
      </c>
      <c r="ET47" s="10">
        <v>0</v>
      </c>
      <c r="EU47" s="10">
        <v>0</v>
      </c>
      <c r="EV47" s="9">
        <f t="shared" si="28"/>
        <v>0</v>
      </c>
      <c r="EW47" s="11">
        <f t="shared" si="43"/>
        <v>0</v>
      </c>
      <c r="EX47" s="10">
        <v>0</v>
      </c>
      <c r="EY47" s="10">
        <v>0</v>
      </c>
      <c r="EZ47" s="10">
        <v>0</v>
      </c>
      <c r="FA47" s="10">
        <v>0</v>
      </c>
      <c r="FB47" s="10">
        <v>0</v>
      </c>
      <c r="FC47" s="10">
        <v>0</v>
      </c>
      <c r="FD47" s="10">
        <v>0</v>
      </c>
      <c r="FE47" s="9">
        <f t="shared" si="47"/>
        <v>0</v>
      </c>
      <c r="FF47" s="11">
        <f t="shared" si="31"/>
        <v>0</v>
      </c>
      <c r="FG47" s="10">
        <v>0</v>
      </c>
      <c r="FH47" s="10">
        <v>0</v>
      </c>
      <c r="FI47" s="10">
        <v>0</v>
      </c>
      <c r="FJ47" s="10">
        <v>0</v>
      </c>
      <c r="FK47" s="10">
        <v>0</v>
      </c>
      <c r="FL47" s="10">
        <v>0</v>
      </c>
      <c r="FM47" s="10">
        <v>0</v>
      </c>
      <c r="FN47" s="9">
        <f t="shared" si="32"/>
        <v>0</v>
      </c>
      <c r="FO47" s="11">
        <f t="shared" si="44"/>
        <v>0</v>
      </c>
      <c r="FP47" s="10"/>
      <c r="FQ47" s="10"/>
      <c r="FR47" s="10"/>
      <c r="FS47" s="10"/>
      <c r="FT47" s="10"/>
      <c r="FU47" s="10"/>
      <c r="FV47" s="10"/>
      <c r="FW47" s="9">
        <f t="shared" si="48"/>
        <v>0</v>
      </c>
      <c r="FX47" s="11">
        <f t="shared" si="35"/>
        <v>0</v>
      </c>
      <c r="FY47" s="10"/>
      <c r="FZ47" s="10"/>
      <c r="GA47" s="10"/>
      <c r="GB47" s="10"/>
      <c r="GC47" s="10"/>
      <c r="GD47" s="10"/>
      <c r="GE47" s="10"/>
      <c r="GF47" s="9">
        <f t="shared" si="36"/>
        <v>0</v>
      </c>
      <c r="GG47" s="11">
        <f t="shared" si="45"/>
        <v>0</v>
      </c>
    </row>
    <row r="48" spans="1:189" x14ac:dyDescent="0.4">
      <c r="A48" s="61" t="s">
        <v>35</v>
      </c>
      <c r="B48" s="7" t="s">
        <v>18</v>
      </c>
      <c r="C48" s="12">
        <v>1</v>
      </c>
      <c r="D48" s="12">
        <v>1</v>
      </c>
      <c r="E48" s="8">
        <v>0</v>
      </c>
      <c r="F48" s="12">
        <v>1</v>
      </c>
      <c r="G48" s="12">
        <v>1</v>
      </c>
      <c r="H48" s="8">
        <v>0</v>
      </c>
      <c r="I48" s="8">
        <v>0</v>
      </c>
      <c r="J48" s="12">
        <v>1</v>
      </c>
      <c r="K48" s="8">
        <v>1</v>
      </c>
      <c r="L48" s="8">
        <v>0</v>
      </c>
      <c r="M48" s="8">
        <v>1</v>
      </c>
      <c r="N48" s="8">
        <v>0</v>
      </c>
      <c r="O48" s="8">
        <v>1</v>
      </c>
      <c r="P48" s="8">
        <v>0</v>
      </c>
      <c r="Q48" s="9">
        <f t="shared" si="38"/>
        <v>2</v>
      </c>
      <c r="R48" s="9">
        <f t="shared" si="39"/>
        <v>2</v>
      </c>
      <c r="S48" s="10">
        <v>8</v>
      </c>
      <c r="T48" s="10">
        <v>8</v>
      </c>
      <c r="U48" s="10">
        <v>0</v>
      </c>
      <c r="V48" s="10">
        <v>86</v>
      </c>
      <c r="W48" s="10">
        <v>8</v>
      </c>
      <c r="X48" s="10">
        <v>6</v>
      </c>
      <c r="Y48" s="10">
        <v>0</v>
      </c>
      <c r="Z48" s="9">
        <f t="shared" si="0"/>
        <v>10</v>
      </c>
      <c r="AA48" s="11">
        <f t="shared" si="1"/>
        <v>88</v>
      </c>
      <c r="AB48" s="10">
        <v>0</v>
      </c>
      <c r="AC48" s="10">
        <v>0</v>
      </c>
      <c r="AD48" s="10">
        <v>0</v>
      </c>
      <c r="AE48" s="10">
        <v>0</v>
      </c>
      <c r="AF48" s="10">
        <v>0</v>
      </c>
      <c r="AG48" s="10">
        <v>0</v>
      </c>
      <c r="AH48" s="10">
        <v>0</v>
      </c>
      <c r="AI48" s="9">
        <f t="shared" si="2"/>
        <v>10</v>
      </c>
      <c r="AJ48" s="11">
        <f t="shared" si="3"/>
        <v>88</v>
      </c>
      <c r="AK48" s="10">
        <v>1</v>
      </c>
      <c r="AL48" s="10">
        <v>1</v>
      </c>
      <c r="AM48" s="10">
        <v>0</v>
      </c>
      <c r="AN48" s="10">
        <v>1</v>
      </c>
      <c r="AO48" s="10">
        <v>1</v>
      </c>
      <c r="AP48" s="10">
        <v>0</v>
      </c>
      <c r="AQ48" s="10">
        <v>0</v>
      </c>
      <c r="AR48" s="9">
        <f t="shared" si="4"/>
        <v>11</v>
      </c>
      <c r="AS48" s="11">
        <f t="shared" si="5"/>
        <v>89</v>
      </c>
      <c r="AT48" s="10">
        <v>1</v>
      </c>
      <c r="AU48" s="10">
        <v>1</v>
      </c>
      <c r="AV48" s="10">
        <v>0</v>
      </c>
      <c r="AW48" s="10">
        <v>3</v>
      </c>
      <c r="AX48" s="10">
        <v>1</v>
      </c>
      <c r="AY48" s="10">
        <v>0</v>
      </c>
      <c r="AZ48" s="10">
        <v>0</v>
      </c>
      <c r="BA48" s="9">
        <f t="shared" si="6"/>
        <v>12</v>
      </c>
      <c r="BB48" s="11">
        <f t="shared" si="7"/>
        <v>92</v>
      </c>
      <c r="BC48" s="10">
        <v>4</v>
      </c>
      <c r="BD48" s="10">
        <v>4</v>
      </c>
      <c r="BE48" s="10">
        <v>0</v>
      </c>
      <c r="BF48" s="10">
        <v>34</v>
      </c>
      <c r="BG48" s="10">
        <v>14</v>
      </c>
      <c r="BH48" s="10">
        <v>1</v>
      </c>
      <c r="BI48" s="10">
        <v>0</v>
      </c>
      <c r="BJ48" s="9">
        <f t="shared" si="8"/>
        <v>16</v>
      </c>
      <c r="BK48" s="11">
        <f t="shared" si="9"/>
        <v>126</v>
      </c>
      <c r="BL48" s="10">
        <v>1</v>
      </c>
      <c r="BM48" s="10">
        <v>1</v>
      </c>
      <c r="BN48" s="10">
        <v>0</v>
      </c>
      <c r="BO48" s="10">
        <v>1</v>
      </c>
      <c r="BP48" s="10">
        <v>1</v>
      </c>
      <c r="BQ48" s="10">
        <v>0</v>
      </c>
      <c r="BR48" s="10">
        <v>0</v>
      </c>
      <c r="BS48" s="9">
        <f t="shared" si="49"/>
        <v>17</v>
      </c>
      <c r="BT48" s="11">
        <f t="shared" si="50"/>
        <v>127</v>
      </c>
      <c r="BU48" s="10">
        <v>6</v>
      </c>
      <c r="BV48" s="10">
        <v>6</v>
      </c>
      <c r="BW48" s="10">
        <v>0</v>
      </c>
      <c r="BX48" s="10">
        <v>55</v>
      </c>
      <c r="BY48" s="10">
        <v>4</v>
      </c>
      <c r="BZ48" s="10">
        <v>12</v>
      </c>
      <c r="CA48" s="10">
        <v>1</v>
      </c>
      <c r="CB48" s="9">
        <f t="shared" si="12"/>
        <v>23</v>
      </c>
      <c r="CC48" s="11">
        <f t="shared" si="13"/>
        <v>182</v>
      </c>
      <c r="CD48" s="10">
        <v>3</v>
      </c>
      <c r="CE48" s="10">
        <v>3</v>
      </c>
      <c r="CF48" s="10">
        <v>0</v>
      </c>
      <c r="CG48" s="10">
        <v>11</v>
      </c>
      <c r="CH48" s="10">
        <v>3</v>
      </c>
      <c r="CI48" s="10">
        <v>5</v>
      </c>
      <c r="CJ48" s="10">
        <v>0</v>
      </c>
      <c r="CK48" s="9">
        <f t="shared" si="14"/>
        <v>26</v>
      </c>
      <c r="CL48" s="11">
        <f t="shared" si="15"/>
        <v>193</v>
      </c>
      <c r="CM48" s="10">
        <v>3</v>
      </c>
      <c r="CN48" s="10">
        <v>3</v>
      </c>
      <c r="CO48" s="10">
        <v>0</v>
      </c>
      <c r="CP48" s="10">
        <v>4</v>
      </c>
      <c r="CQ48" s="10">
        <v>0</v>
      </c>
      <c r="CR48" s="10">
        <v>3</v>
      </c>
      <c r="CS48" s="10">
        <v>0</v>
      </c>
      <c r="CT48" s="9">
        <f t="shared" si="16"/>
        <v>29</v>
      </c>
      <c r="CU48" s="11">
        <f t="shared" si="40"/>
        <v>197</v>
      </c>
      <c r="CV48" s="10">
        <v>1</v>
      </c>
      <c r="CW48" s="10">
        <v>1</v>
      </c>
      <c r="CX48" s="10">
        <v>0</v>
      </c>
      <c r="CY48" s="10">
        <v>1</v>
      </c>
      <c r="CZ48" s="10">
        <v>0</v>
      </c>
      <c r="DA48" s="10">
        <v>1</v>
      </c>
      <c r="DB48" s="10">
        <v>0</v>
      </c>
      <c r="DC48" s="9">
        <f t="shared" si="18"/>
        <v>30</v>
      </c>
      <c r="DD48" s="11">
        <f t="shared" si="19"/>
        <v>198</v>
      </c>
      <c r="DE48" s="10">
        <v>4</v>
      </c>
      <c r="DF48" s="10">
        <v>4</v>
      </c>
      <c r="DG48" s="10">
        <v>0</v>
      </c>
      <c r="DH48" s="10">
        <v>13</v>
      </c>
      <c r="DI48" s="10">
        <v>4</v>
      </c>
      <c r="DJ48" s="10">
        <v>2</v>
      </c>
      <c r="DK48" s="10">
        <v>0</v>
      </c>
      <c r="DL48" s="9">
        <f t="shared" si="20"/>
        <v>34</v>
      </c>
      <c r="DM48" s="11">
        <f t="shared" si="41"/>
        <v>211</v>
      </c>
      <c r="DN48" s="10">
        <v>1</v>
      </c>
      <c r="DO48" s="10">
        <v>1</v>
      </c>
      <c r="DP48" s="10">
        <v>0</v>
      </c>
      <c r="DQ48" s="10">
        <v>4</v>
      </c>
      <c r="DR48" s="10">
        <v>0</v>
      </c>
      <c r="DS48" s="10">
        <v>1</v>
      </c>
      <c r="DT48" s="10">
        <v>0</v>
      </c>
      <c r="DU48" s="9">
        <f t="shared" si="22"/>
        <v>35</v>
      </c>
      <c r="DV48" s="11">
        <f t="shared" si="23"/>
        <v>215</v>
      </c>
      <c r="DW48" s="10">
        <v>2</v>
      </c>
      <c r="DX48" s="10">
        <v>2</v>
      </c>
      <c r="DY48" s="10">
        <v>0</v>
      </c>
      <c r="DZ48" s="10">
        <v>25</v>
      </c>
      <c r="EA48" s="10">
        <v>0</v>
      </c>
      <c r="EB48" s="10">
        <v>1</v>
      </c>
      <c r="EC48" s="10">
        <v>23</v>
      </c>
      <c r="ED48" s="9">
        <f t="shared" si="24"/>
        <v>37</v>
      </c>
      <c r="EE48" s="11">
        <f t="shared" si="42"/>
        <v>240</v>
      </c>
      <c r="EF48" s="10">
        <v>1</v>
      </c>
      <c r="EG48" s="10">
        <v>1</v>
      </c>
      <c r="EH48" s="10">
        <v>0</v>
      </c>
      <c r="EI48" s="10">
        <v>162</v>
      </c>
      <c r="EJ48" s="10">
        <v>0</v>
      </c>
      <c r="EK48" s="10">
        <v>0</v>
      </c>
      <c r="EL48" s="10">
        <v>162</v>
      </c>
      <c r="EM48" s="9">
        <f t="shared" si="46"/>
        <v>38</v>
      </c>
      <c r="EN48" s="11">
        <f t="shared" si="27"/>
        <v>402</v>
      </c>
      <c r="EO48" s="10">
        <v>0</v>
      </c>
      <c r="EP48" s="10">
        <v>0</v>
      </c>
      <c r="EQ48" s="10">
        <v>0</v>
      </c>
      <c r="ER48" s="10">
        <v>0</v>
      </c>
      <c r="ES48" s="10">
        <v>0</v>
      </c>
      <c r="ET48" s="10">
        <v>0</v>
      </c>
      <c r="EU48" s="10">
        <v>0</v>
      </c>
      <c r="EV48" s="9">
        <f t="shared" si="28"/>
        <v>38</v>
      </c>
      <c r="EW48" s="11">
        <f t="shared" si="43"/>
        <v>402</v>
      </c>
      <c r="EX48" s="10">
        <v>0</v>
      </c>
      <c r="EY48" s="10">
        <v>0</v>
      </c>
      <c r="EZ48" s="10">
        <v>0</v>
      </c>
      <c r="FA48" s="10">
        <v>0</v>
      </c>
      <c r="FB48" s="10">
        <v>0</v>
      </c>
      <c r="FC48" s="10">
        <v>0</v>
      </c>
      <c r="FD48" s="10">
        <v>0</v>
      </c>
      <c r="FE48" s="9">
        <f t="shared" si="47"/>
        <v>38</v>
      </c>
      <c r="FF48" s="11">
        <f t="shared" si="31"/>
        <v>402</v>
      </c>
      <c r="FG48" s="10">
        <v>3</v>
      </c>
      <c r="FH48" s="10">
        <v>3</v>
      </c>
      <c r="FI48" s="10">
        <v>0</v>
      </c>
      <c r="FJ48" s="10">
        <v>80</v>
      </c>
      <c r="FK48" s="10">
        <v>3</v>
      </c>
      <c r="FL48" s="10">
        <v>6</v>
      </c>
      <c r="FM48" s="10">
        <v>0</v>
      </c>
      <c r="FN48" s="9">
        <f t="shared" si="32"/>
        <v>41</v>
      </c>
      <c r="FO48" s="11">
        <f t="shared" si="44"/>
        <v>482</v>
      </c>
      <c r="FP48" s="10"/>
      <c r="FQ48" s="10"/>
      <c r="FR48" s="10"/>
      <c r="FS48" s="10"/>
      <c r="FT48" s="10"/>
      <c r="FU48" s="10"/>
      <c r="FV48" s="10"/>
      <c r="FW48" s="9">
        <f t="shared" si="48"/>
        <v>41</v>
      </c>
      <c r="FX48" s="11">
        <f t="shared" si="35"/>
        <v>482</v>
      </c>
      <c r="FY48" s="10"/>
      <c r="FZ48" s="10"/>
      <c r="GA48" s="10"/>
      <c r="GB48" s="10"/>
      <c r="GC48" s="10"/>
      <c r="GD48" s="10"/>
      <c r="GE48" s="10"/>
      <c r="GF48" s="9">
        <f t="shared" si="36"/>
        <v>41</v>
      </c>
      <c r="GG48" s="11">
        <f t="shared" si="45"/>
        <v>482</v>
      </c>
    </row>
    <row r="49" spans="1:189" x14ac:dyDescent="0.4">
      <c r="A49" s="62"/>
      <c r="B49" s="7" t="s">
        <v>19</v>
      </c>
      <c r="C49" s="12">
        <v>2</v>
      </c>
      <c r="D49" s="12">
        <v>2</v>
      </c>
      <c r="E49" s="8">
        <v>0</v>
      </c>
      <c r="F49" s="12">
        <v>2</v>
      </c>
      <c r="G49" s="12">
        <v>2</v>
      </c>
      <c r="H49" s="8">
        <v>0</v>
      </c>
      <c r="I49" s="8">
        <v>0</v>
      </c>
      <c r="J49" s="8">
        <v>0</v>
      </c>
      <c r="K49" s="8">
        <v>0</v>
      </c>
      <c r="L49" s="8">
        <v>0</v>
      </c>
      <c r="M49" s="8">
        <v>0</v>
      </c>
      <c r="N49" s="8">
        <v>0</v>
      </c>
      <c r="O49" s="8">
        <v>0</v>
      </c>
      <c r="P49" s="8">
        <v>0</v>
      </c>
      <c r="Q49" s="9">
        <f t="shared" si="38"/>
        <v>2</v>
      </c>
      <c r="R49" s="9">
        <f t="shared" si="39"/>
        <v>2</v>
      </c>
      <c r="S49" s="10">
        <v>5</v>
      </c>
      <c r="T49" s="10">
        <v>5</v>
      </c>
      <c r="U49" s="10">
        <v>0</v>
      </c>
      <c r="V49" s="10">
        <v>8</v>
      </c>
      <c r="W49" s="10">
        <v>5</v>
      </c>
      <c r="X49" s="10">
        <v>0</v>
      </c>
      <c r="Y49" s="10">
        <v>0</v>
      </c>
      <c r="Z49" s="9">
        <f t="shared" si="0"/>
        <v>7</v>
      </c>
      <c r="AA49" s="11">
        <f t="shared" si="1"/>
        <v>10</v>
      </c>
      <c r="AB49" s="10">
        <v>0</v>
      </c>
      <c r="AC49" s="10">
        <v>0</v>
      </c>
      <c r="AD49" s="10">
        <v>0</v>
      </c>
      <c r="AE49" s="10">
        <v>0</v>
      </c>
      <c r="AF49" s="10">
        <v>0</v>
      </c>
      <c r="AG49" s="10">
        <v>0</v>
      </c>
      <c r="AH49" s="10">
        <v>0</v>
      </c>
      <c r="AI49" s="9">
        <f t="shared" si="2"/>
        <v>7</v>
      </c>
      <c r="AJ49" s="11">
        <f t="shared" si="3"/>
        <v>10</v>
      </c>
      <c r="AK49" s="10">
        <v>0</v>
      </c>
      <c r="AL49" s="10">
        <v>0</v>
      </c>
      <c r="AM49" s="10">
        <v>0</v>
      </c>
      <c r="AN49" s="10">
        <v>0</v>
      </c>
      <c r="AO49" s="10">
        <v>0</v>
      </c>
      <c r="AP49" s="10">
        <v>0</v>
      </c>
      <c r="AQ49" s="10">
        <v>0</v>
      </c>
      <c r="AR49" s="9">
        <f t="shared" si="4"/>
        <v>7</v>
      </c>
      <c r="AS49" s="11">
        <f t="shared" si="5"/>
        <v>10</v>
      </c>
      <c r="AT49" s="10">
        <v>1</v>
      </c>
      <c r="AU49" s="10">
        <v>1</v>
      </c>
      <c r="AV49" s="10">
        <v>0</v>
      </c>
      <c r="AW49" s="10">
        <v>3</v>
      </c>
      <c r="AX49" s="10">
        <v>1</v>
      </c>
      <c r="AY49" s="10">
        <v>0</v>
      </c>
      <c r="AZ49" s="10">
        <v>0</v>
      </c>
      <c r="BA49" s="9">
        <f t="shared" si="6"/>
        <v>8</v>
      </c>
      <c r="BB49" s="11">
        <f t="shared" si="7"/>
        <v>13</v>
      </c>
      <c r="BC49" s="10">
        <v>2</v>
      </c>
      <c r="BD49" s="10">
        <v>2</v>
      </c>
      <c r="BE49" s="10">
        <v>0</v>
      </c>
      <c r="BF49" s="10">
        <v>2</v>
      </c>
      <c r="BG49" s="10">
        <v>2</v>
      </c>
      <c r="BH49" s="10">
        <v>0</v>
      </c>
      <c r="BI49" s="10">
        <v>0</v>
      </c>
      <c r="BJ49" s="9">
        <f t="shared" si="8"/>
        <v>10</v>
      </c>
      <c r="BK49" s="11">
        <f t="shared" si="9"/>
        <v>15</v>
      </c>
      <c r="BL49" s="10">
        <v>0</v>
      </c>
      <c r="BM49" s="10">
        <v>0</v>
      </c>
      <c r="BN49" s="10">
        <v>0</v>
      </c>
      <c r="BO49" s="10">
        <v>0</v>
      </c>
      <c r="BP49" s="10">
        <v>0</v>
      </c>
      <c r="BQ49" s="10">
        <v>0</v>
      </c>
      <c r="BR49" s="10">
        <v>0</v>
      </c>
      <c r="BS49" s="9">
        <f t="shared" si="49"/>
        <v>10</v>
      </c>
      <c r="BT49" s="11">
        <f t="shared" si="50"/>
        <v>15</v>
      </c>
      <c r="BU49" s="10">
        <v>1</v>
      </c>
      <c r="BV49" s="10">
        <v>1</v>
      </c>
      <c r="BW49" s="10">
        <v>0</v>
      </c>
      <c r="BX49" s="10">
        <v>1</v>
      </c>
      <c r="BY49" s="10">
        <v>1</v>
      </c>
      <c r="BZ49" s="10">
        <v>0</v>
      </c>
      <c r="CA49" s="10">
        <v>0</v>
      </c>
      <c r="CB49" s="9">
        <f t="shared" si="12"/>
        <v>11</v>
      </c>
      <c r="CC49" s="11">
        <f t="shared" si="13"/>
        <v>16</v>
      </c>
      <c r="CD49" s="10">
        <v>6</v>
      </c>
      <c r="CE49" s="10">
        <v>6</v>
      </c>
      <c r="CF49" s="10">
        <v>0</v>
      </c>
      <c r="CG49" s="10">
        <v>8</v>
      </c>
      <c r="CH49" s="10">
        <v>1</v>
      </c>
      <c r="CI49" s="10">
        <v>1</v>
      </c>
      <c r="CJ49" s="10">
        <v>0</v>
      </c>
      <c r="CK49" s="9">
        <f t="shared" si="14"/>
        <v>17</v>
      </c>
      <c r="CL49" s="11">
        <f t="shared" si="15"/>
        <v>24</v>
      </c>
      <c r="CM49" s="10">
        <v>3</v>
      </c>
      <c r="CN49" s="10">
        <v>3</v>
      </c>
      <c r="CO49" s="10">
        <v>0</v>
      </c>
      <c r="CP49" s="10">
        <v>3</v>
      </c>
      <c r="CQ49" s="10">
        <v>2</v>
      </c>
      <c r="CR49" s="10">
        <v>1</v>
      </c>
      <c r="CS49" s="10">
        <v>0</v>
      </c>
      <c r="CT49" s="9">
        <f t="shared" si="16"/>
        <v>20</v>
      </c>
      <c r="CU49" s="11">
        <f t="shared" si="40"/>
        <v>27</v>
      </c>
      <c r="CV49" s="10">
        <v>2</v>
      </c>
      <c r="CW49" s="10">
        <v>2</v>
      </c>
      <c r="CX49" s="10">
        <v>0</v>
      </c>
      <c r="CY49" s="10">
        <v>7</v>
      </c>
      <c r="CZ49" s="10">
        <v>0</v>
      </c>
      <c r="DA49" s="10">
        <v>1</v>
      </c>
      <c r="DB49" s="10">
        <v>0</v>
      </c>
      <c r="DC49" s="9">
        <f t="shared" si="18"/>
        <v>22</v>
      </c>
      <c r="DD49" s="11">
        <f t="shared" si="19"/>
        <v>34</v>
      </c>
      <c r="DE49" s="10">
        <v>5</v>
      </c>
      <c r="DF49" s="10">
        <v>5</v>
      </c>
      <c r="DG49" s="10">
        <v>0</v>
      </c>
      <c r="DH49" s="10">
        <v>9</v>
      </c>
      <c r="DI49" s="10">
        <v>0</v>
      </c>
      <c r="DJ49" s="10">
        <v>1</v>
      </c>
      <c r="DK49" s="10">
        <v>0</v>
      </c>
      <c r="DL49" s="9">
        <f t="shared" si="20"/>
        <v>27</v>
      </c>
      <c r="DM49" s="11">
        <f t="shared" si="41"/>
        <v>43</v>
      </c>
      <c r="DN49" s="10">
        <v>4</v>
      </c>
      <c r="DO49" s="10">
        <v>4</v>
      </c>
      <c r="DP49" s="10">
        <v>0</v>
      </c>
      <c r="DQ49" s="10">
        <v>4</v>
      </c>
      <c r="DR49" s="10">
        <v>0</v>
      </c>
      <c r="DS49" s="10">
        <v>1</v>
      </c>
      <c r="DT49" s="10">
        <v>0</v>
      </c>
      <c r="DU49" s="9">
        <f t="shared" si="22"/>
        <v>31</v>
      </c>
      <c r="DV49" s="11">
        <f t="shared" si="23"/>
        <v>47</v>
      </c>
      <c r="DW49" s="10">
        <v>0</v>
      </c>
      <c r="DX49" s="10">
        <v>0</v>
      </c>
      <c r="DY49" s="10">
        <v>0</v>
      </c>
      <c r="DZ49" s="10">
        <v>0</v>
      </c>
      <c r="EA49" s="10">
        <v>0</v>
      </c>
      <c r="EB49" s="10">
        <v>0</v>
      </c>
      <c r="EC49" s="10">
        <v>0</v>
      </c>
      <c r="ED49" s="9">
        <f t="shared" si="24"/>
        <v>31</v>
      </c>
      <c r="EE49" s="11">
        <f t="shared" si="42"/>
        <v>47</v>
      </c>
      <c r="EF49" s="10">
        <v>0</v>
      </c>
      <c r="EG49" s="10">
        <v>0</v>
      </c>
      <c r="EH49" s="10">
        <v>0</v>
      </c>
      <c r="EI49" s="10">
        <v>0</v>
      </c>
      <c r="EJ49" s="10">
        <v>0</v>
      </c>
      <c r="EK49" s="10">
        <v>0</v>
      </c>
      <c r="EL49" s="10">
        <v>0</v>
      </c>
      <c r="EM49" s="9">
        <f t="shared" si="46"/>
        <v>31</v>
      </c>
      <c r="EN49" s="11">
        <f t="shared" si="27"/>
        <v>47</v>
      </c>
      <c r="EO49" s="10">
        <v>0</v>
      </c>
      <c r="EP49" s="10">
        <v>0</v>
      </c>
      <c r="EQ49" s="10">
        <v>0</v>
      </c>
      <c r="ER49" s="10">
        <v>0</v>
      </c>
      <c r="ES49" s="10">
        <v>0</v>
      </c>
      <c r="ET49" s="10">
        <v>0</v>
      </c>
      <c r="EU49" s="10">
        <v>0</v>
      </c>
      <c r="EV49" s="9">
        <f t="shared" si="28"/>
        <v>31</v>
      </c>
      <c r="EW49" s="11">
        <f t="shared" si="43"/>
        <v>47</v>
      </c>
      <c r="EX49" s="10">
        <v>0</v>
      </c>
      <c r="EY49" s="10">
        <v>0</v>
      </c>
      <c r="EZ49" s="10">
        <v>0</v>
      </c>
      <c r="FA49" s="10">
        <v>0</v>
      </c>
      <c r="FB49" s="10">
        <v>0</v>
      </c>
      <c r="FC49" s="10">
        <v>0</v>
      </c>
      <c r="FD49" s="10">
        <v>0</v>
      </c>
      <c r="FE49" s="9">
        <f t="shared" si="47"/>
        <v>31</v>
      </c>
      <c r="FF49" s="11">
        <f t="shared" si="31"/>
        <v>47</v>
      </c>
      <c r="FG49" s="10">
        <v>0</v>
      </c>
      <c r="FH49" s="10">
        <v>0</v>
      </c>
      <c r="FI49" s="10">
        <v>0</v>
      </c>
      <c r="FJ49" s="10">
        <v>0</v>
      </c>
      <c r="FK49" s="10">
        <v>0</v>
      </c>
      <c r="FL49" s="10">
        <v>0</v>
      </c>
      <c r="FM49" s="10">
        <v>0</v>
      </c>
      <c r="FN49" s="9">
        <f t="shared" si="32"/>
        <v>31</v>
      </c>
      <c r="FO49" s="11">
        <f t="shared" si="44"/>
        <v>47</v>
      </c>
      <c r="FP49" s="10"/>
      <c r="FQ49" s="10"/>
      <c r="FR49" s="10"/>
      <c r="FS49" s="10"/>
      <c r="FT49" s="10"/>
      <c r="FU49" s="10"/>
      <c r="FV49" s="10"/>
      <c r="FW49" s="9">
        <f t="shared" si="48"/>
        <v>31</v>
      </c>
      <c r="FX49" s="11">
        <f t="shared" si="35"/>
        <v>47</v>
      </c>
      <c r="FY49" s="10"/>
      <c r="FZ49" s="10"/>
      <c r="GA49" s="10"/>
      <c r="GB49" s="10"/>
      <c r="GC49" s="10"/>
      <c r="GD49" s="10"/>
      <c r="GE49" s="10"/>
      <c r="GF49" s="9">
        <f t="shared" si="36"/>
        <v>31</v>
      </c>
      <c r="GG49" s="11">
        <f t="shared" si="45"/>
        <v>47</v>
      </c>
    </row>
    <row r="50" spans="1:189" x14ac:dyDescent="0.4">
      <c r="A50" s="63"/>
      <c r="B50" s="7" t="s">
        <v>20</v>
      </c>
      <c r="C50" s="8">
        <v>0</v>
      </c>
      <c r="D50" s="8">
        <v>0</v>
      </c>
      <c r="E50" s="8">
        <v>0</v>
      </c>
      <c r="F50" s="8"/>
      <c r="G50" s="8">
        <v>0</v>
      </c>
      <c r="H50" s="8">
        <v>0</v>
      </c>
      <c r="I50" s="8">
        <v>0</v>
      </c>
      <c r="J50" s="8">
        <v>0</v>
      </c>
      <c r="K50" s="8">
        <v>0</v>
      </c>
      <c r="L50" s="8">
        <v>0</v>
      </c>
      <c r="M50" s="8">
        <v>0</v>
      </c>
      <c r="N50" s="8">
        <v>0</v>
      </c>
      <c r="O50" s="8">
        <v>0</v>
      </c>
      <c r="P50" s="8">
        <v>0</v>
      </c>
      <c r="Q50" s="9">
        <f t="shared" si="38"/>
        <v>0</v>
      </c>
      <c r="R50" s="9">
        <f t="shared" si="39"/>
        <v>0</v>
      </c>
      <c r="S50" s="10">
        <v>2</v>
      </c>
      <c r="T50" s="10">
        <v>2</v>
      </c>
      <c r="U50" s="10">
        <v>0</v>
      </c>
      <c r="V50" s="10">
        <v>0</v>
      </c>
      <c r="W50" s="10">
        <v>0</v>
      </c>
      <c r="X50" s="10">
        <v>0</v>
      </c>
      <c r="Y50" s="10">
        <v>0</v>
      </c>
      <c r="Z50" s="9">
        <f t="shared" si="0"/>
        <v>2</v>
      </c>
      <c r="AA50" s="11">
        <f t="shared" si="1"/>
        <v>0</v>
      </c>
      <c r="AB50" s="10">
        <v>1</v>
      </c>
      <c r="AC50" s="10">
        <v>1</v>
      </c>
      <c r="AD50" s="10">
        <v>0</v>
      </c>
      <c r="AE50" s="10">
        <v>0</v>
      </c>
      <c r="AF50" s="10">
        <v>0</v>
      </c>
      <c r="AG50" s="10">
        <v>0</v>
      </c>
      <c r="AH50" s="10">
        <v>1</v>
      </c>
      <c r="AI50" s="9">
        <f t="shared" si="2"/>
        <v>3</v>
      </c>
      <c r="AJ50" s="11">
        <f t="shared" si="3"/>
        <v>0</v>
      </c>
      <c r="AK50" s="10">
        <v>5</v>
      </c>
      <c r="AL50" s="10">
        <v>5</v>
      </c>
      <c r="AM50" s="10">
        <v>0</v>
      </c>
      <c r="AN50" s="10">
        <v>0</v>
      </c>
      <c r="AO50" s="10">
        <v>0</v>
      </c>
      <c r="AP50" s="10">
        <v>0</v>
      </c>
      <c r="AQ50" s="10">
        <v>0</v>
      </c>
      <c r="AR50" s="9">
        <f t="shared" si="4"/>
        <v>8</v>
      </c>
      <c r="AS50" s="11">
        <f t="shared" si="5"/>
        <v>0</v>
      </c>
      <c r="AT50" s="10">
        <v>4</v>
      </c>
      <c r="AU50" s="10">
        <v>4</v>
      </c>
      <c r="AV50" s="10">
        <v>0</v>
      </c>
      <c r="AW50" s="10">
        <v>0</v>
      </c>
      <c r="AX50" s="10">
        <v>0</v>
      </c>
      <c r="AY50" s="10">
        <v>0</v>
      </c>
      <c r="AZ50" s="10">
        <v>3</v>
      </c>
      <c r="BA50" s="9">
        <f t="shared" si="6"/>
        <v>12</v>
      </c>
      <c r="BB50" s="11">
        <f t="shared" si="7"/>
        <v>0</v>
      </c>
      <c r="BC50" s="10">
        <v>6</v>
      </c>
      <c r="BD50" s="10">
        <v>6</v>
      </c>
      <c r="BE50" s="10">
        <v>0</v>
      </c>
      <c r="BF50" s="10">
        <v>0</v>
      </c>
      <c r="BG50" s="10">
        <v>0</v>
      </c>
      <c r="BH50" s="10">
        <v>0</v>
      </c>
      <c r="BI50" s="10">
        <v>0</v>
      </c>
      <c r="BJ50" s="9">
        <f t="shared" si="8"/>
        <v>18</v>
      </c>
      <c r="BK50" s="11">
        <f t="shared" si="9"/>
        <v>0</v>
      </c>
      <c r="BL50" s="10">
        <v>2</v>
      </c>
      <c r="BM50" s="10">
        <v>2</v>
      </c>
      <c r="BN50" s="10">
        <v>0</v>
      </c>
      <c r="BO50" s="10">
        <v>0</v>
      </c>
      <c r="BP50" s="10">
        <v>0</v>
      </c>
      <c r="BQ50" s="10">
        <v>0</v>
      </c>
      <c r="BR50" s="10">
        <v>1</v>
      </c>
      <c r="BS50" s="9">
        <f t="shared" si="49"/>
        <v>20</v>
      </c>
      <c r="BT50" s="11">
        <f t="shared" si="50"/>
        <v>0</v>
      </c>
      <c r="BU50" s="16">
        <v>6</v>
      </c>
      <c r="BV50" s="10">
        <v>4</v>
      </c>
      <c r="BW50" s="10">
        <v>0</v>
      </c>
      <c r="BX50" s="10">
        <v>0</v>
      </c>
      <c r="BY50" s="10">
        <v>0</v>
      </c>
      <c r="BZ50" s="10">
        <v>0</v>
      </c>
      <c r="CA50" s="10">
        <v>0</v>
      </c>
      <c r="CB50" s="9">
        <f t="shared" si="12"/>
        <v>26</v>
      </c>
      <c r="CC50" s="11">
        <f t="shared" si="13"/>
        <v>0</v>
      </c>
      <c r="CD50" s="10">
        <v>5</v>
      </c>
      <c r="CE50" s="10">
        <v>5</v>
      </c>
      <c r="CF50" s="10">
        <v>0</v>
      </c>
      <c r="CG50" s="10">
        <v>0</v>
      </c>
      <c r="CH50" s="10">
        <v>0</v>
      </c>
      <c r="CI50" s="10">
        <v>0</v>
      </c>
      <c r="CJ50" s="10">
        <v>0</v>
      </c>
      <c r="CK50" s="9">
        <f t="shared" si="14"/>
        <v>31</v>
      </c>
      <c r="CL50" s="11">
        <f t="shared" si="15"/>
        <v>0</v>
      </c>
      <c r="CM50" s="10">
        <v>6</v>
      </c>
      <c r="CN50" s="10">
        <v>6</v>
      </c>
      <c r="CO50" s="10">
        <v>0</v>
      </c>
      <c r="CP50" s="10">
        <v>0</v>
      </c>
      <c r="CQ50" s="10">
        <v>0</v>
      </c>
      <c r="CR50" s="10">
        <v>0</v>
      </c>
      <c r="CS50" s="10">
        <v>0</v>
      </c>
      <c r="CT50" s="9">
        <f t="shared" si="16"/>
        <v>37</v>
      </c>
      <c r="CU50" s="11">
        <f t="shared" si="40"/>
        <v>0</v>
      </c>
      <c r="CV50" s="10">
        <v>2</v>
      </c>
      <c r="CW50" s="10">
        <v>2</v>
      </c>
      <c r="CX50" s="10">
        <v>0</v>
      </c>
      <c r="CY50" s="10">
        <v>0</v>
      </c>
      <c r="CZ50" s="10">
        <v>0</v>
      </c>
      <c r="DA50" s="10">
        <v>0</v>
      </c>
      <c r="DB50" s="10">
        <v>2</v>
      </c>
      <c r="DC50" s="9">
        <f t="shared" si="18"/>
        <v>39</v>
      </c>
      <c r="DD50" s="11">
        <f t="shared" si="19"/>
        <v>0</v>
      </c>
      <c r="DE50" s="10">
        <v>4</v>
      </c>
      <c r="DF50" s="10">
        <v>4</v>
      </c>
      <c r="DG50" s="10">
        <v>0</v>
      </c>
      <c r="DH50" s="10">
        <v>0</v>
      </c>
      <c r="DI50" s="10">
        <v>0</v>
      </c>
      <c r="DJ50" s="10">
        <v>0</v>
      </c>
      <c r="DK50" s="10">
        <v>0</v>
      </c>
      <c r="DL50" s="9">
        <f t="shared" si="20"/>
        <v>43</v>
      </c>
      <c r="DM50" s="11">
        <f t="shared" si="41"/>
        <v>0</v>
      </c>
      <c r="DN50" s="10">
        <v>2</v>
      </c>
      <c r="DO50" s="10">
        <v>2</v>
      </c>
      <c r="DP50" s="10">
        <v>0</v>
      </c>
      <c r="DQ50" s="10">
        <v>0</v>
      </c>
      <c r="DR50" s="10">
        <v>0</v>
      </c>
      <c r="DS50" s="10">
        <v>0</v>
      </c>
      <c r="DT50" s="10">
        <v>0</v>
      </c>
      <c r="DU50" s="9">
        <f t="shared" si="22"/>
        <v>45</v>
      </c>
      <c r="DV50" s="11">
        <f t="shared" si="23"/>
        <v>0</v>
      </c>
      <c r="DW50" s="10">
        <v>6</v>
      </c>
      <c r="DX50" s="10">
        <v>6</v>
      </c>
      <c r="DY50" s="10">
        <v>0</v>
      </c>
      <c r="DZ50" s="10">
        <v>0</v>
      </c>
      <c r="EA50" s="10">
        <v>0</v>
      </c>
      <c r="EB50" s="10">
        <v>0</v>
      </c>
      <c r="EC50" s="10">
        <v>0</v>
      </c>
      <c r="ED50" s="9">
        <f t="shared" si="24"/>
        <v>51</v>
      </c>
      <c r="EE50" s="11">
        <f t="shared" si="42"/>
        <v>0</v>
      </c>
      <c r="EF50" s="10">
        <v>9</v>
      </c>
      <c r="EG50" s="10">
        <v>9</v>
      </c>
      <c r="EH50" s="10">
        <v>0</v>
      </c>
      <c r="EI50" s="10">
        <v>0</v>
      </c>
      <c r="EJ50" s="10">
        <v>0</v>
      </c>
      <c r="EK50" s="10">
        <v>0</v>
      </c>
      <c r="EL50" s="10">
        <v>0</v>
      </c>
      <c r="EM50" s="9">
        <f t="shared" si="46"/>
        <v>60</v>
      </c>
      <c r="EN50" s="11">
        <f t="shared" si="27"/>
        <v>0</v>
      </c>
      <c r="EO50" s="10">
        <v>7</v>
      </c>
      <c r="EP50" s="10">
        <v>7</v>
      </c>
      <c r="EQ50" s="10">
        <v>0</v>
      </c>
      <c r="ER50" s="10">
        <v>0</v>
      </c>
      <c r="ES50" s="10">
        <v>0</v>
      </c>
      <c r="ET50" s="10">
        <v>0</v>
      </c>
      <c r="EU50" s="10">
        <v>7</v>
      </c>
      <c r="EV50" s="9">
        <f t="shared" si="28"/>
        <v>67</v>
      </c>
      <c r="EW50" s="11">
        <f t="shared" si="43"/>
        <v>0</v>
      </c>
      <c r="EX50" s="10">
        <v>6</v>
      </c>
      <c r="EY50" s="10">
        <v>6</v>
      </c>
      <c r="EZ50" s="10">
        <v>0</v>
      </c>
      <c r="FA50" s="10">
        <v>0</v>
      </c>
      <c r="FB50" s="10">
        <v>0</v>
      </c>
      <c r="FC50" s="10">
        <v>0</v>
      </c>
      <c r="FD50" s="10">
        <v>0</v>
      </c>
      <c r="FE50" s="9">
        <f t="shared" si="47"/>
        <v>73</v>
      </c>
      <c r="FF50" s="11">
        <f t="shared" si="31"/>
        <v>0</v>
      </c>
      <c r="FG50" s="10">
        <v>1</v>
      </c>
      <c r="FH50" s="10">
        <v>1</v>
      </c>
      <c r="FI50" s="10">
        <v>0</v>
      </c>
      <c r="FJ50" s="10">
        <v>0</v>
      </c>
      <c r="FK50" s="10">
        <v>0</v>
      </c>
      <c r="FL50" s="10">
        <v>0</v>
      </c>
      <c r="FM50" s="10">
        <v>0</v>
      </c>
      <c r="FN50" s="9">
        <f t="shared" si="32"/>
        <v>74</v>
      </c>
      <c r="FO50" s="11">
        <f t="shared" si="44"/>
        <v>0</v>
      </c>
      <c r="FP50" s="10"/>
      <c r="FQ50" s="10"/>
      <c r="FR50" s="10"/>
      <c r="FS50" s="10"/>
      <c r="FT50" s="10"/>
      <c r="FU50" s="10"/>
      <c r="FV50" s="10"/>
      <c r="FW50" s="9">
        <f t="shared" si="48"/>
        <v>74</v>
      </c>
      <c r="FX50" s="11">
        <f t="shared" si="35"/>
        <v>0</v>
      </c>
      <c r="FY50" s="10"/>
      <c r="FZ50" s="10"/>
      <c r="GA50" s="10"/>
      <c r="GB50" s="10"/>
      <c r="GC50" s="10"/>
      <c r="GD50" s="10"/>
      <c r="GE50" s="10"/>
      <c r="GF50" s="9">
        <f t="shared" si="36"/>
        <v>74</v>
      </c>
      <c r="GG50" s="11">
        <f t="shared" si="45"/>
        <v>0</v>
      </c>
    </row>
    <row r="51" spans="1:189" x14ac:dyDescent="0.4">
      <c r="A51" s="41" t="s">
        <v>36</v>
      </c>
      <c r="B51" s="7" t="s">
        <v>18</v>
      </c>
      <c r="C51" s="8">
        <v>0</v>
      </c>
      <c r="D51" s="8">
        <v>0</v>
      </c>
      <c r="E51" s="8">
        <v>0</v>
      </c>
      <c r="F51" s="8">
        <v>0</v>
      </c>
      <c r="G51" s="8">
        <v>0</v>
      </c>
      <c r="H51" s="8">
        <v>0</v>
      </c>
      <c r="I51" s="8">
        <v>0</v>
      </c>
      <c r="J51" s="8">
        <v>0</v>
      </c>
      <c r="K51" s="8">
        <v>0</v>
      </c>
      <c r="L51" s="8">
        <v>0</v>
      </c>
      <c r="M51" s="8">
        <v>0</v>
      </c>
      <c r="N51" s="8">
        <v>0</v>
      </c>
      <c r="O51" s="8">
        <v>0</v>
      </c>
      <c r="P51" s="8">
        <v>0</v>
      </c>
      <c r="Q51" s="9">
        <f t="shared" si="38"/>
        <v>0</v>
      </c>
      <c r="R51" s="9">
        <f t="shared" si="39"/>
        <v>0</v>
      </c>
      <c r="S51" s="10">
        <v>0</v>
      </c>
      <c r="T51" s="10">
        <v>0</v>
      </c>
      <c r="U51" s="10">
        <v>0</v>
      </c>
      <c r="V51" s="10">
        <v>0</v>
      </c>
      <c r="W51" s="10">
        <v>0</v>
      </c>
      <c r="X51" s="10">
        <v>0</v>
      </c>
      <c r="Y51" s="10">
        <v>0</v>
      </c>
      <c r="Z51" s="9">
        <f t="shared" si="0"/>
        <v>0</v>
      </c>
      <c r="AA51" s="11">
        <f t="shared" si="1"/>
        <v>0</v>
      </c>
      <c r="AB51" s="10">
        <v>0</v>
      </c>
      <c r="AC51" s="10">
        <v>0</v>
      </c>
      <c r="AD51" s="10">
        <v>0</v>
      </c>
      <c r="AE51" s="10">
        <v>0</v>
      </c>
      <c r="AF51" s="10">
        <v>0</v>
      </c>
      <c r="AG51" s="10">
        <v>0</v>
      </c>
      <c r="AH51" s="10">
        <v>0</v>
      </c>
      <c r="AI51" s="9">
        <f t="shared" si="2"/>
        <v>0</v>
      </c>
      <c r="AJ51" s="11">
        <f t="shared" si="3"/>
        <v>0</v>
      </c>
      <c r="AK51" s="27">
        <v>1</v>
      </c>
      <c r="AL51" s="27">
        <v>1</v>
      </c>
      <c r="AM51" s="10">
        <v>0</v>
      </c>
      <c r="AN51" s="27">
        <v>5</v>
      </c>
      <c r="AO51" s="27">
        <v>2</v>
      </c>
      <c r="AP51" s="27">
        <v>0</v>
      </c>
      <c r="AQ51" s="27">
        <v>0</v>
      </c>
      <c r="AR51" s="9">
        <f t="shared" si="4"/>
        <v>1</v>
      </c>
      <c r="AS51" s="11">
        <f t="shared" si="5"/>
        <v>5</v>
      </c>
      <c r="AT51" s="10">
        <v>1</v>
      </c>
      <c r="AU51" s="10">
        <v>1</v>
      </c>
      <c r="AV51" s="10">
        <v>0</v>
      </c>
      <c r="AW51" s="10">
        <v>0</v>
      </c>
      <c r="AX51" s="10">
        <v>2</v>
      </c>
      <c r="AY51" s="10">
        <v>0</v>
      </c>
      <c r="AZ51" s="10">
        <v>0</v>
      </c>
      <c r="BA51" s="9">
        <f t="shared" si="6"/>
        <v>2</v>
      </c>
      <c r="BB51" s="11">
        <f t="shared" si="7"/>
        <v>5</v>
      </c>
      <c r="BC51" s="27">
        <v>0</v>
      </c>
      <c r="BD51" s="27">
        <v>0</v>
      </c>
      <c r="BE51" s="27">
        <v>0</v>
      </c>
      <c r="BF51" s="27">
        <v>0</v>
      </c>
      <c r="BG51" s="27">
        <v>0</v>
      </c>
      <c r="BH51" s="27">
        <v>0</v>
      </c>
      <c r="BI51" s="27">
        <v>0</v>
      </c>
      <c r="BJ51" s="9">
        <f t="shared" si="8"/>
        <v>2</v>
      </c>
      <c r="BK51" s="11">
        <f t="shared" si="9"/>
        <v>5</v>
      </c>
      <c r="BL51" s="10">
        <v>0</v>
      </c>
      <c r="BM51" s="10">
        <v>0</v>
      </c>
      <c r="BN51" s="10">
        <v>0</v>
      </c>
      <c r="BO51" s="10">
        <v>0</v>
      </c>
      <c r="BP51" s="10">
        <v>0</v>
      </c>
      <c r="BQ51" s="10">
        <v>0</v>
      </c>
      <c r="BR51" s="10">
        <v>0</v>
      </c>
      <c r="BS51" s="9">
        <f t="shared" si="49"/>
        <v>2</v>
      </c>
      <c r="BT51" s="11">
        <f t="shared" si="50"/>
        <v>5</v>
      </c>
      <c r="BU51" s="27">
        <v>0</v>
      </c>
      <c r="BV51" s="27">
        <v>0</v>
      </c>
      <c r="BW51" s="27">
        <v>0</v>
      </c>
      <c r="BX51" s="27">
        <v>0</v>
      </c>
      <c r="BY51" s="27">
        <v>0</v>
      </c>
      <c r="BZ51" s="27">
        <v>0</v>
      </c>
      <c r="CA51" s="27">
        <v>0</v>
      </c>
      <c r="CB51" s="9">
        <f t="shared" si="12"/>
        <v>2</v>
      </c>
      <c r="CC51" s="11">
        <f t="shared" si="13"/>
        <v>5</v>
      </c>
      <c r="CD51" s="10">
        <v>0</v>
      </c>
      <c r="CE51" s="10">
        <v>0</v>
      </c>
      <c r="CF51" s="10">
        <v>0</v>
      </c>
      <c r="CG51" s="10">
        <v>0</v>
      </c>
      <c r="CH51" s="10">
        <v>0</v>
      </c>
      <c r="CI51" s="10">
        <v>0</v>
      </c>
      <c r="CJ51" s="10">
        <v>0</v>
      </c>
      <c r="CK51" s="9">
        <f t="shared" si="14"/>
        <v>2</v>
      </c>
      <c r="CL51" s="11">
        <f t="shared" si="15"/>
        <v>5</v>
      </c>
      <c r="CM51" s="27">
        <v>0</v>
      </c>
      <c r="CN51" s="27">
        <v>0</v>
      </c>
      <c r="CO51" s="27">
        <v>0</v>
      </c>
      <c r="CP51" s="27">
        <v>0</v>
      </c>
      <c r="CQ51" s="27">
        <v>0</v>
      </c>
      <c r="CR51" s="27">
        <v>0</v>
      </c>
      <c r="CS51" s="27">
        <v>0</v>
      </c>
      <c r="CT51" s="9">
        <f t="shared" si="16"/>
        <v>2</v>
      </c>
      <c r="CU51" s="11">
        <f t="shared" si="40"/>
        <v>5</v>
      </c>
      <c r="CV51" s="10">
        <v>0</v>
      </c>
      <c r="CW51" s="10">
        <v>0</v>
      </c>
      <c r="CX51" s="10">
        <v>0</v>
      </c>
      <c r="CY51" s="10">
        <v>0</v>
      </c>
      <c r="CZ51" s="10">
        <v>0</v>
      </c>
      <c r="DA51" s="10">
        <v>0</v>
      </c>
      <c r="DB51" s="10">
        <v>0</v>
      </c>
      <c r="DC51" s="9">
        <f t="shared" si="18"/>
        <v>2</v>
      </c>
      <c r="DD51" s="11">
        <f t="shared" si="19"/>
        <v>5</v>
      </c>
      <c r="DE51" s="27">
        <v>0</v>
      </c>
      <c r="DF51" s="27">
        <v>0</v>
      </c>
      <c r="DG51" s="27">
        <v>0</v>
      </c>
      <c r="DH51" s="27">
        <v>0</v>
      </c>
      <c r="DI51" s="27">
        <v>0</v>
      </c>
      <c r="DJ51" s="27">
        <v>0</v>
      </c>
      <c r="DK51" s="27">
        <v>0</v>
      </c>
      <c r="DL51" s="9">
        <f t="shared" si="20"/>
        <v>2</v>
      </c>
      <c r="DM51" s="11">
        <f t="shared" si="41"/>
        <v>5</v>
      </c>
      <c r="DN51" s="10">
        <v>0</v>
      </c>
      <c r="DO51" s="10">
        <v>0</v>
      </c>
      <c r="DP51" s="10">
        <v>0</v>
      </c>
      <c r="DQ51" s="10">
        <v>0</v>
      </c>
      <c r="DR51" s="10">
        <v>0</v>
      </c>
      <c r="DS51" s="10">
        <v>0</v>
      </c>
      <c r="DT51" s="10">
        <v>0</v>
      </c>
      <c r="DU51" s="9">
        <f t="shared" si="22"/>
        <v>2</v>
      </c>
      <c r="DV51" s="11">
        <f t="shared" si="23"/>
        <v>5</v>
      </c>
      <c r="DW51" s="10">
        <v>0</v>
      </c>
      <c r="DX51" s="10">
        <v>0</v>
      </c>
      <c r="DY51" s="10">
        <v>0</v>
      </c>
      <c r="DZ51" s="10">
        <v>0</v>
      </c>
      <c r="EA51" s="10">
        <v>0</v>
      </c>
      <c r="EB51" s="10">
        <v>0</v>
      </c>
      <c r="EC51" s="10">
        <v>0</v>
      </c>
      <c r="ED51" s="9">
        <f t="shared" si="24"/>
        <v>2</v>
      </c>
      <c r="EE51" s="11">
        <f t="shared" si="42"/>
        <v>5</v>
      </c>
      <c r="EF51" s="10">
        <v>0</v>
      </c>
      <c r="EG51" s="10">
        <v>0</v>
      </c>
      <c r="EH51" s="10">
        <v>0</v>
      </c>
      <c r="EI51" s="10">
        <v>0</v>
      </c>
      <c r="EJ51" s="10">
        <v>0</v>
      </c>
      <c r="EK51" s="10">
        <v>0</v>
      </c>
      <c r="EL51" s="10">
        <v>0</v>
      </c>
      <c r="EM51" s="9">
        <f t="shared" si="46"/>
        <v>2</v>
      </c>
      <c r="EN51" s="11">
        <f t="shared" si="27"/>
        <v>5</v>
      </c>
      <c r="EO51" s="10">
        <v>0</v>
      </c>
      <c r="EP51" s="10">
        <v>0</v>
      </c>
      <c r="EQ51" s="10">
        <v>0</v>
      </c>
      <c r="ER51" s="10">
        <v>0</v>
      </c>
      <c r="ES51" s="10">
        <v>0</v>
      </c>
      <c r="ET51" s="10">
        <v>0</v>
      </c>
      <c r="EU51" s="10">
        <v>0</v>
      </c>
      <c r="EV51" s="9">
        <f t="shared" si="28"/>
        <v>2</v>
      </c>
      <c r="EW51" s="11">
        <f t="shared" si="43"/>
        <v>5</v>
      </c>
      <c r="EX51" s="10">
        <v>0</v>
      </c>
      <c r="EY51" s="10">
        <v>0</v>
      </c>
      <c r="EZ51" s="10">
        <v>0</v>
      </c>
      <c r="FA51" s="10">
        <v>0</v>
      </c>
      <c r="FB51" s="10">
        <v>0</v>
      </c>
      <c r="FC51" s="10">
        <v>0</v>
      </c>
      <c r="FD51" s="10">
        <v>0</v>
      </c>
      <c r="FE51" s="9">
        <f t="shared" si="47"/>
        <v>2</v>
      </c>
      <c r="FF51" s="11">
        <f t="shared" si="31"/>
        <v>5</v>
      </c>
      <c r="FG51" s="10">
        <v>0</v>
      </c>
      <c r="FH51" s="10">
        <v>0</v>
      </c>
      <c r="FI51" s="10">
        <v>0</v>
      </c>
      <c r="FJ51" s="10">
        <v>0</v>
      </c>
      <c r="FK51" s="10">
        <v>0</v>
      </c>
      <c r="FL51" s="10">
        <v>0</v>
      </c>
      <c r="FM51" s="10">
        <v>0</v>
      </c>
      <c r="FN51" s="9">
        <f t="shared" si="32"/>
        <v>2</v>
      </c>
      <c r="FO51" s="11">
        <f t="shared" si="44"/>
        <v>5</v>
      </c>
      <c r="FP51" s="10"/>
      <c r="FQ51" s="10"/>
      <c r="FR51" s="10"/>
      <c r="FS51" s="10"/>
      <c r="FT51" s="10"/>
      <c r="FU51" s="10"/>
      <c r="FV51" s="10"/>
      <c r="FW51" s="9">
        <f t="shared" si="48"/>
        <v>2</v>
      </c>
      <c r="FX51" s="11">
        <f t="shared" si="35"/>
        <v>5</v>
      </c>
      <c r="FY51" s="10"/>
      <c r="FZ51" s="10"/>
      <c r="GA51" s="10"/>
      <c r="GB51" s="10"/>
      <c r="GC51" s="10"/>
      <c r="GD51" s="10"/>
      <c r="GE51" s="10"/>
      <c r="GF51" s="9">
        <f t="shared" si="36"/>
        <v>2</v>
      </c>
      <c r="GG51" s="11">
        <f t="shared" si="45"/>
        <v>5</v>
      </c>
    </row>
    <row r="52" spans="1:189" x14ac:dyDescent="0.4">
      <c r="A52" s="42"/>
      <c r="B52" s="7" t="s">
        <v>19</v>
      </c>
      <c r="C52" s="8">
        <v>0</v>
      </c>
      <c r="D52" s="8">
        <v>0</v>
      </c>
      <c r="E52" s="8">
        <v>0</v>
      </c>
      <c r="F52" s="8">
        <v>0</v>
      </c>
      <c r="G52" s="8">
        <v>0</v>
      </c>
      <c r="H52" s="8">
        <v>0</v>
      </c>
      <c r="I52" s="8">
        <v>0</v>
      </c>
      <c r="J52" s="8">
        <v>0</v>
      </c>
      <c r="K52" s="8">
        <v>0</v>
      </c>
      <c r="L52" s="8">
        <v>0</v>
      </c>
      <c r="M52" s="8">
        <v>0</v>
      </c>
      <c r="N52" s="8">
        <v>0</v>
      </c>
      <c r="O52" s="8">
        <v>0</v>
      </c>
      <c r="P52" s="8">
        <v>0</v>
      </c>
      <c r="Q52" s="9">
        <f t="shared" si="38"/>
        <v>0</v>
      </c>
      <c r="R52" s="9">
        <f t="shared" si="39"/>
        <v>0</v>
      </c>
      <c r="S52" s="10">
        <v>1</v>
      </c>
      <c r="T52" s="10">
        <v>1</v>
      </c>
      <c r="U52" s="10">
        <v>0</v>
      </c>
      <c r="V52" s="10">
        <v>3</v>
      </c>
      <c r="W52" s="10">
        <v>0</v>
      </c>
      <c r="X52" s="10">
        <v>0</v>
      </c>
      <c r="Y52" s="10">
        <v>1</v>
      </c>
      <c r="Z52" s="9">
        <f t="shared" si="0"/>
        <v>1</v>
      </c>
      <c r="AA52" s="11">
        <f t="shared" si="1"/>
        <v>3</v>
      </c>
      <c r="AB52" s="10">
        <v>0</v>
      </c>
      <c r="AC52" s="10">
        <v>0</v>
      </c>
      <c r="AD52" s="10">
        <v>0</v>
      </c>
      <c r="AE52" s="10">
        <v>0</v>
      </c>
      <c r="AF52" s="10">
        <v>0</v>
      </c>
      <c r="AG52" s="10">
        <v>0</v>
      </c>
      <c r="AH52" s="10">
        <v>0</v>
      </c>
      <c r="AI52" s="9">
        <f t="shared" si="2"/>
        <v>1</v>
      </c>
      <c r="AJ52" s="11">
        <f t="shared" si="3"/>
        <v>3</v>
      </c>
      <c r="AK52" s="10">
        <v>0</v>
      </c>
      <c r="AL52" s="10">
        <v>0</v>
      </c>
      <c r="AM52" s="10">
        <v>0</v>
      </c>
      <c r="AN52" s="10">
        <v>0</v>
      </c>
      <c r="AO52" s="10">
        <v>0</v>
      </c>
      <c r="AP52" s="10">
        <v>0</v>
      </c>
      <c r="AQ52" s="10">
        <v>0</v>
      </c>
      <c r="AR52" s="9">
        <f t="shared" si="4"/>
        <v>1</v>
      </c>
      <c r="AS52" s="11">
        <f t="shared" si="5"/>
        <v>3</v>
      </c>
      <c r="AT52" s="10">
        <v>0</v>
      </c>
      <c r="AU52" s="10">
        <v>0</v>
      </c>
      <c r="AV52" s="10">
        <v>0</v>
      </c>
      <c r="AW52" s="10">
        <v>0</v>
      </c>
      <c r="AX52" s="10">
        <v>0</v>
      </c>
      <c r="AY52" s="10">
        <v>0</v>
      </c>
      <c r="AZ52" s="10">
        <v>0</v>
      </c>
      <c r="BA52" s="9">
        <f t="shared" si="6"/>
        <v>1</v>
      </c>
      <c r="BB52" s="11">
        <f t="shared" si="7"/>
        <v>3</v>
      </c>
      <c r="BC52" s="10">
        <v>0</v>
      </c>
      <c r="BD52" s="10">
        <v>0</v>
      </c>
      <c r="BE52" s="10">
        <v>0</v>
      </c>
      <c r="BF52" s="10">
        <v>0</v>
      </c>
      <c r="BG52" s="10">
        <v>0</v>
      </c>
      <c r="BH52" s="10">
        <v>0</v>
      </c>
      <c r="BI52" s="10">
        <v>0</v>
      </c>
      <c r="BJ52" s="9">
        <f t="shared" si="8"/>
        <v>1</v>
      </c>
      <c r="BK52" s="11">
        <f t="shared" si="9"/>
        <v>3</v>
      </c>
      <c r="BL52" s="10">
        <v>0</v>
      </c>
      <c r="BM52" s="10">
        <v>0</v>
      </c>
      <c r="BN52" s="10">
        <v>0</v>
      </c>
      <c r="BO52" s="10">
        <v>0</v>
      </c>
      <c r="BP52" s="10">
        <v>0</v>
      </c>
      <c r="BQ52" s="10">
        <v>0</v>
      </c>
      <c r="BR52" s="10">
        <v>0</v>
      </c>
      <c r="BS52" s="9">
        <f t="shared" si="49"/>
        <v>1</v>
      </c>
      <c r="BT52" s="11">
        <f t="shared" si="50"/>
        <v>3</v>
      </c>
      <c r="BU52" s="10">
        <v>0</v>
      </c>
      <c r="BV52" s="10">
        <v>0</v>
      </c>
      <c r="BW52" s="10">
        <v>0</v>
      </c>
      <c r="BX52" s="10">
        <v>0</v>
      </c>
      <c r="BY52" s="10">
        <v>0</v>
      </c>
      <c r="BZ52" s="10">
        <v>0</v>
      </c>
      <c r="CA52" s="10">
        <v>0</v>
      </c>
      <c r="CB52" s="9">
        <f t="shared" si="12"/>
        <v>1</v>
      </c>
      <c r="CC52" s="11">
        <f t="shared" si="13"/>
        <v>3</v>
      </c>
      <c r="CD52" s="10">
        <v>0</v>
      </c>
      <c r="CE52" s="10">
        <v>0</v>
      </c>
      <c r="CF52" s="10">
        <v>0</v>
      </c>
      <c r="CG52" s="10">
        <v>0</v>
      </c>
      <c r="CH52" s="10">
        <v>0</v>
      </c>
      <c r="CI52" s="10">
        <v>0</v>
      </c>
      <c r="CJ52" s="10">
        <v>0</v>
      </c>
      <c r="CK52" s="9">
        <f t="shared" si="14"/>
        <v>1</v>
      </c>
      <c r="CL52" s="11">
        <f t="shared" si="15"/>
        <v>3</v>
      </c>
      <c r="CM52" s="27">
        <v>0</v>
      </c>
      <c r="CN52" s="27">
        <v>0</v>
      </c>
      <c r="CO52" s="27">
        <v>0</v>
      </c>
      <c r="CP52" s="27">
        <v>0</v>
      </c>
      <c r="CQ52" s="27">
        <v>0</v>
      </c>
      <c r="CR52" s="27">
        <v>0</v>
      </c>
      <c r="CS52" s="27">
        <v>0</v>
      </c>
      <c r="CT52" s="9">
        <f t="shared" si="16"/>
        <v>1</v>
      </c>
      <c r="CU52" s="11">
        <f t="shared" si="40"/>
        <v>3</v>
      </c>
      <c r="CV52" s="10">
        <v>0</v>
      </c>
      <c r="CW52" s="10">
        <v>0</v>
      </c>
      <c r="CX52" s="10">
        <v>0</v>
      </c>
      <c r="CY52" s="10">
        <v>0</v>
      </c>
      <c r="CZ52" s="10">
        <v>0</v>
      </c>
      <c r="DA52" s="10">
        <v>0</v>
      </c>
      <c r="DB52" s="10">
        <v>0</v>
      </c>
      <c r="DC52" s="9">
        <f t="shared" si="18"/>
        <v>1</v>
      </c>
      <c r="DD52" s="11">
        <f t="shared" si="19"/>
        <v>3</v>
      </c>
      <c r="DE52" s="27">
        <v>0</v>
      </c>
      <c r="DF52" s="27">
        <v>0</v>
      </c>
      <c r="DG52" s="27">
        <v>0</v>
      </c>
      <c r="DH52" s="27">
        <v>0</v>
      </c>
      <c r="DI52" s="27">
        <v>0</v>
      </c>
      <c r="DJ52" s="27">
        <v>0</v>
      </c>
      <c r="DK52" s="27">
        <v>0</v>
      </c>
      <c r="DL52" s="9">
        <f t="shared" si="20"/>
        <v>1</v>
      </c>
      <c r="DM52" s="11">
        <f t="shared" si="41"/>
        <v>3</v>
      </c>
      <c r="DN52" s="10">
        <v>0</v>
      </c>
      <c r="DO52" s="10">
        <v>0</v>
      </c>
      <c r="DP52" s="10">
        <v>0</v>
      </c>
      <c r="DQ52" s="10">
        <v>0</v>
      </c>
      <c r="DR52" s="10">
        <v>0</v>
      </c>
      <c r="DS52" s="10">
        <v>0</v>
      </c>
      <c r="DT52" s="10">
        <v>0</v>
      </c>
      <c r="DU52" s="9">
        <f t="shared" si="22"/>
        <v>1</v>
      </c>
      <c r="DV52" s="11">
        <f t="shared" si="23"/>
        <v>3</v>
      </c>
      <c r="DW52" s="27">
        <v>0</v>
      </c>
      <c r="DX52" s="27">
        <v>0</v>
      </c>
      <c r="DY52" s="27">
        <v>0</v>
      </c>
      <c r="DZ52" s="27">
        <v>0</v>
      </c>
      <c r="EA52" s="27">
        <v>0</v>
      </c>
      <c r="EB52" s="27">
        <v>0</v>
      </c>
      <c r="EC52" s="27">
        <v>0</v>
      </c>
      <c r="ED52" s="9">
        <f t="shared" si="24"/>
        <v>1</v>
      </c>
      <c r="EE52" s="11">
        <f t="shared" si="42"/>
        <v>3</v>
      </c>
      <c r="EF52" s="10">
        <v>0</v>
      </c>
      <c r="EG52" s="10">
        <v>0</v>
      </c>
      <c r="EH52" s="10">
        <v>0</v>
      </c>
      <c r="EI52" s="10">
        <v>0</v>
      </c>
      <c r="EJ52" s="10">
        <v>0</v>
      </c>
      <c r="EK52" s="10">
        <v>0</v>
      </c>
      <c r="EL52" s="10">
        <v>0</v>
      </c>
      <c r="EM52" s="9">
        <f t="shared" si="46"/>
        <v>1</v>
      </c>
      <c r="EN52" s="11">
        <f t="shared" si="27"/>
        <v>3</v>
      </c>
      <c r="EO52" s="10">
        <v>0</v>
      </c>
      <c r="EP52" s="10">
        <v>0</v>
      </c>
      <c r="EQ52" s="10">
        <v>0</v>
      </c>
      <c r="ER52" s="10">
        <v>0</v>
      </c>
      <c r="ES52" s="10">
        <v>0</v>
      </c>
      <c r="ET52" s="10">
        <v>0</v>
      </c>
      <c r="EU52" s="10">
        <v>0</v>
      </c>
      <c r="EV52" s="9">
        <f t="shared" si="28"/>
        <v>1</v>
      </c>
      <c r="EW52" s="11">
        <f t="shared" si="43"/>
        <v>3</v>
      </c>
      <c r="EX52" s="10">
        <v>0</v>
      </c>
      <c r="EY52" s="10">
        <v>0</v>
      </c>
      <c r="EZ52" s="10">
        <v>0</v>
      </c>
      <c r="FA52" s="10">
        <v>0</v>
      </c>
      <c r="FB52" s="10">
        <v>0</v>
      </c>
      <c r="FC52" s="10">
        <v>0</v>
      </c>
      <c r="FD52" s="10">
        <v>0</v>
      </c>
      <c r="FE52" s="9">
        <f t="shared" si="47"/>
        <v>1</v>
      </c>
      <c r="FF52" s="11">
        <f t="shared" si="31"/>
        <v>3</v>
      </c>
      <c r="FG52" s="10">
        <v>0</v>
      </c>
      <c r="FH52" s="10">
        <v>0</v>
      </c>
      <c r="FI52" s="10">
        <v>0</v>
      </c>
      <c r="FJ52" s="10">
        <v>0</v>
      </c>
      <c r="FK52" s="10">
        <v>0</v>
      </c>
      <c r="FL52" s="10">
        <v>0</v>
      </c>
      <c r="FM52" s="10">
        <v>0</v>
      </c>
      <c r="FN52" s="9">
        <f t="shared" si="32"/>
        <v>1</v>
      </c>
      <c r="FO52" s="11">
        <f t="shared" si="44"/>
        <v>3</v>
      </c>
      <c r="FP52" s="10"/>
      <c r="FQ52" s="10"/>
      <c r="FR52" s="10"/>
      <c r="FS52" s="10"/>
      <c r="FT52" s="10"/>
      <c r="FU52" s="10"/>
      <c r="FV52" s="10"/>
      <c r="FW52" s="9">
        <f t="shared" si="48"/>
        <v>1</v>
      </c>
      <c r="FX52" s="11">
        <f t="shared" si="35"/>
        <v>3</v>
      </c>
      <c r="FY52" s="10"/>
      <c r="FZ52" s="10"/>
      <c r="GA52" s="10"/>
      <c r="GB52" s="10"/>
      <c r="GC52" s="10"/>
      <c r="GD52" s="10"/>
      <c r="GE52" s="10"/>
      <c r="GF52" s="9">
        <f t="shared" si="36"/>
        <v>1</v>
      </c>
      <c r="GG52" s="11">
        <f t="shared" si="45"/>
        <v>3</v>
      </c>
    </row>
    <row r="53" spans="1:189" x14ac:dyDescent="0.4">
      <c r="A53" s="43"/>
      <c r="B53" s="7" t="s">
        <v>20</v>
      </c>
      <c r="C53" s="8">
        <v>0</v>
      </c>
      <c r="D53" s="8">
        <v>0</v>
      </c>
      <c r="E53" s="8">
        <v>0</v>
      </c>
      <c r="F53" s="8">
        <v>0</v>
      </c>
      <c r="G53" s="8">
        <v>0</v>
      </c>
      <c r="H53" s="8">
        <v>0</v>
      </c>
      <c r="I53" s="8">
        <v>0</v>
      </c>
      <c r="J53" s="8">
        <v>0</v>
      </c>
      <c r="K53" s="8">
        <v>0</v>
      </c>
      <c r="L53" s="8">
        <v>0</v>
      </c>
      <c r="M53" s="8">
        <v>0</v>
      </c>
      <c r="N53" s="8">
        <v>0</v>
      </c>
      <c r="O53" s="8">
        <v>0</v>
      </c>
      <c r="P53" s="8">
        <v>0</v>
      </c>
      <c r="Q53" s="9">
        <f t="shared" si="38"/>
        <v>0</v>
      </c>
      <c r="R53" s="9">
        <f t="shared" si="39"/>
        <v>0</v>
      </c>
      <c r="S53" s="10">
        <v>0</v>
      </c>
      <c r="T53" s="10">
        <v>0</v>
      </c>
      <c r="U53" s="10">
        <v>0</v>
      </c>
      <c r="V53" s="10">
        <v>0</v>
      </c>
      <c r="W53" s="10">
        <v>0</v>
      </c>
      <c r="X53" s="10">
        <v>0</v>
      </c>
      <c r="Y53" s="10">
        <v>0</v>
      </c>
      <c r="Z53" s="9">
        <f t="shared" si="0"/>
        <v>0</v>
      </c>
      <c r="AA53" s="11">
        <f t="shared" si="1"/>
        <v>0</v>
      </c>
      <c r="AB53" s="10">
        <v>0</v>
      </c>
      <c r="AC53" s="10">
        <v>0</v>
      </c>
      <c r="AD53" s="10">
        <v>0</v>
      </c>
      <c r="AE53" s="10">
        <v>0</v>
      </c>
      <c r="AF53" s="10">
        <v>0</v>
      </c>
      <c r="AG53" s="10">
        <v>0</v>
      </c>
      <c r="AH53" s="10">
        <v>0</v>
      </c>
      <c r="AI53" s="9">
        <f t="shared" si="2"/>
        <v>0</v>
      </c>
      <c r="AJ53" s="11">
        <f t="shared" si="3"/>
        <v>0</v>
      </c>
      <c r="AK53" s="27">
        <v>2</v>
      </c>
      <c r="AL53" s="27">
        <v>2</v>
      </c>
      <c r="AM53" s="10">
        <v>0</v>
      </c>
      <c r="AN53" s="27">
        <v>9</v>
      </c>
      <c r="AO53" s="27">
        <v>0</v>
      </c>
      <c r="AP53" s="27">
        <v>0</v>
      </c>
      <c r="AQ53" s="27">
        <v>0</v>
      </c>
      <c r="AR53" s="9">
        <f t="shared" si="4"/>
        <v>2</v>
      </c>
      <c r="AS53" s="11">
        <f t="shared" si="5"/>
        <v>9</v>
      </c>
      <c r="AT53" s="10">
        <v>1</v>
      </c>
      <c r="AU53" s="10">
        <v>0</v>
      </c>
      <c r="AV53" s="10">
        <v>0</v>
      </c>
      <c r="AW53" s="10">
        <v>0</v>
      </c>
      <c r="AX53" s="10">
        <v>0</v>
      </c>
      <c r="AY53" s="10">
        <v>0</v>
      </c>
      <c r="AZ53" s="10">
        <v>0</v>
      </c>
      <c r="BA53" s="9">
        <f t="shared" si="6"/>
        <v>3</v>
      </c>
      <c r="BB53" s="11">
        <f t="shared" si="7"/>
        <v>9</v>
      </c>
      <c r="BC53" s="27">
        <v>1</v>
      </c>
      <c r="BD53" s="27">
        <v>1</v>
      </c>
      <c r="BE53" s="10">
        <v>0</v>
      </c>
      <c r="BF53" s="27">
        <v>0</v>
      </c>
      <c r="BG53" s="27">
        <v>0</v>
      </c>
      <c r="BH53" s="27">
        <v>0</v>
      </c>
      <c r="BI53" s="27">
        <v>17</v>
      </c>
      <c r="BJ53" s="9">
        <f t="shared" si="8"/>
        <v>4</v>
      </c>
      <c r="BK53" s="11">
        <f t="shared" si="9"/>
        <v>9</v>
      </c>
      <c r="BL53" s="10">
        <v>0</v>
      </c>
      <c r="BM53" s="10">
        <v>0</v>
      </c>
      <c r="BN53" s="10">
        <v>0</v>
      </c>
      <c r="BO53" s="10">
        <v>0</v>
      </c>
      <c r="BP53" s="10">
        <v>0</v>
      </c>
      <c r="BQ53" s="10">
        <v>0</v>
      </c>
      <c r="BR53" s="10">
        <v>0</v>
      </c>
      <c r="BS53" s="9">
        <f t="shared" si="49"/>
        <v>4</v>
      </c>
      <c r="BT53" s="11">
        <f t="shared" si="50"/>
        <v>9</v>
      </c>
      <c r="BU53" s="27">
        <v>2</v>
      </c>
      <c r="BV53" s="27">
        <v>2</v>
      </c>
      <c r="BW53" s="27">
        <v>0</v>
      </c>
      <c r="BX53" s="27">
        <v>10</v>
      </c>
      <c r="BY53" s="27">
        <v>0</v>
      </c>
      <c r="BZ53" s="27">
        <v>0</v>
      </c>
      <c r="CA53" s="27">
        <v>10</v>
      </c>
      <c r="CB53" s="9">
        <f t="shared" si="12"/>
        <v>6</v>
      </c>
      <c r="CC53" s="11">
        <f t="shared" si="13"/>
        <v>19</v>
      </c>
      <c r="CD53" s="10">
        <v>0</v>
      </c>
      <c r="CE53" s="10">
        <v>0</v>
      </c>
      <c r="CF53" s="10">
        <v>0</v>
      </c>
      <c r="CG53" s="10">
        <v>0</v>
      </c>
      <c r="CH53" s="10">
        <v>0</v>
      </c>
      <c r="CI53" s="10">
        <v>0</v>
      </c>
      <c r="CJ53" s="10">
        <v>0</v>
      </c>
      <c r="CK53" s="9">
        <f t="shared" si="14"/>
        <v>6</v>
      </c>
      <c r="CL53" s="11">
        <f t="shared" si="15"/>
        <v>19</v>
      </c>
      <c r="CM53" s="27">
        <v>1</v>
      </c>
      <c r="CN53" s="27">
        <v>1</v>
      </c>
      <c r="CO53" s="27">
        <v>0</v>
      </c>
      <c r="CP53" s="27">
        <v>5</v>
      </c>
      <c r="CQ53" s="27">
        <v>0</v>
      </c>
      <c r="CR53" s="27">
        <v>0</v>
      </c>
      <c r="CS53" s="27">
        <v>5</v>
      </c>
      <c r="CT53" s="9">
        <f t="shared" si="16"/>
        <v>7</v>
      </c>
      <c r="CU53" s="11">
        <f t="shared" si="40"/>
        <v>24</v>
      </c>
      <c r="CV53" s="10">
        <v>0</v>
      </c>
      <c r="CW53" s="10">
        <v>0</v>
      </c>
      <c r="CX53" s="10">
        <v>0</v>
      </c>
      <c r="CY53" s="10">
        <v>0</v>
      </c>
      <c r="CZ53" s="10">
        <v>0</v>
      </c>
      <c r="DA53" s="10">
        <v>0</v>
      </c>
      <c r="DB53" s="10">
        <v>0</v>
      </c>
      <c r="DC53" s="9">
        <f t="shared" si="18"/>
        <v>7</v>
      </c>
      <c r="DD53" s="11">
        <f t="shared" si="19"/>
        <v>24</v>
      </c>
      <c r="DE53" s="27">
        <v>2</v>
      </c>
      <c r="DF53" s="27">
        <v>2</v>
      </c>
      <c r="DG53" s="27">
        <v>0</v>
      </c>
      <c r="DH53" s="27">
        <v>6</v>
      </c>
      <c r="DI53" s="27">
        <v>0</v>
      </c>
      <c r="DJ53" s="27">
        <v>0</v>
      </c>
      <c r="DK53" s="27">
        <v>6</v>
      </c>
      <c r="DL53" s="9">
        <f t="shared" si="20"/>
        <v>9</v>
      </c>
      <c r="DM53" s="11">
        <f t="shared" si="41"/>
        <v>30</v>
      </c>
      <c r="DN53" s="10">
        <v>4</v>
      </c>
      <c r="DO53" s="10">
        <v>4</v>
      </c>
      <c r="DP53" s="10">
        <v>0</v>
      </c>
      <c r="DQ53" s="10">
        <v>18</v>
      </c>
      <c r="DR53" s="10">
        <v>4</v>
      </c>
      <c r="DS53" s="10">
        <v>0</v>
      </c>
      <c r="DT53" s="10">
        <v>0</v>
      </c>
      <c r="DU53" s="9">
        <f t="shared" si="22"/>
        <v>13</v>
      </c>
      <c r="DV53" s="11">
        <f t="shared" si="23"/>
        <v>48</v>
      </c>
      <c r="DW53" s="27">
        <v>7</v>
      </c>
      <c r="DX53" s="27">
        <v>7</v>
      </c>
      <c r="DY53" s="27">
        <v>0</v>
      </c>
      <c r="DZ53" s="27">
        <v>41</v>
      </c>
      <c r="EA53" s="27">
        <v>6</v>
      </c>
      <c r="EB53" s="27">
        <v>6</v>
      </c>
      <c r="EC53" s="27">
        <v>2</v>
      </c>
      <c r="ED53" s="9">
        <f t="shared" si="24"/>
        <v>20</v>
      </c>
      <c r="EE53" s="11">
        <f t="shared" si="42"/>
        <v>89</v>
      </c>
      <c r="EF53" s="10">
        <v>2</v>
      </c>
      <c r="EG53" s="10">
        <v>2</v>
      </c>
      <c r="EH53" s="10">
        <v>0</v>
      </c>
      <c r="EI53" s="10">
        <v>8</v>
      </c>
      <c r="EJ53" s="10">
        <v>2</v>
      </c>
      <c r="EK53" s="10">
        <v>0</v>
      </c>
      <c r="EL53" s="10">
        <v>0</v>
      </c>
      <c r="EM53" s="9">
        <f t="shared" si="46"/>
        <v>22</v>
      </c>
      <c r="EN53" s="11">
        <f t="shared" si="27"/>
        <v>97</v>
      </c>
      <c r="EO53" s="27">
        <v>1</v>
      </c>
      <c r="EP53" s="27">
        <v>1</v>
      </c>
      <c r="EQ53" s="27">
        <v>0</v>
      </c>
      <c r="ER53" s="27">
        <v>11</v>
      </c>
      <c r="ES53" s="27">
        <v>1</v>
      </c>
      <c r="ET53" s="27">
        <v>0</v>
      </c>
      <c r="EU53" s="27">
        <v>0</v>
      </c>
      <c r="EV53" s="9">
        <f t="shared" si="28"/>
        <v>23</v>
      </c>
      <c r="EW53" s="11">
        <f t="shared" si="43"/>
        <v>108</v>
      </c>
      <c r="EX53" s="10">
        <v>1</v>
      </c>
      <c r="EY53" s="10">
        <v>0</v>
      </c>
      <c r="EZ53" s="10">
        <v>1</v>
      </c>
      <c r="FA53" s="10">
        <v>2</v>
      </c>
      <c r="FB53" s="10">
        <v>0</v>
      </c>
      <c r="FC53" s="10">
        <v>0</v>
      </c>
      <c r="FD53" s="10">
        <v>2</v>
      </c>
      <c r="FE53" s="9">
        <f t="shared" si="47"/>
        <v>24</v>
      </c>
      <c r="FF53" s="11">
        <f t="shared" si="31"/>
        <v>110</v>
      </c>
      <c r="FG53" s="10">
        <v>3</v>
      </c>
      <c r="FH53" s="10">
        <v>3</v>
      </c>
      <c r="FI53" s="10">
        <v>0</v>
      </c>
      <c r="FJ53" s="10">
        <v>50</v>
      </c>
      <c r="FK53" s="10">
        <v>13</v>
      </c>
      <c r="FL53" s="10">
        <v>15</v>
      </c>
      <c r="FM53" s="10">
        <v>20</v>
      </c>
      <c r="FN53" s="9">
        <f t="shared" si="32"/>
        <v>27</v>
      </c>
      <c r="FO53" s="11">
        <f t="shared" si="44"/>
        <v>160</v>
      </c>
      <c r="FP53" s="10"/>
      <c r="FQ53" s="10"/>
      <c r="FR53" s="10"/>
      <c r="FS53" s="10"/>
      <c r="FT53" s="10"/>
      <c r="FU53" s="10"/>
      <c r="FV53" s="10"/>
      <c r="FW53" s="9">
        <f t="shared" si="48"/>
        <v>27</v>
      </c>
      <c r="FX53" s="11">
        <f t="shared" si="35"/>
        <v>160</v>
      </c>
      <c r="FY53" s="10"/>
      <c r="FZ53" s="10"/>
      <c r="GA53" s="10"/>
      <c r="GB53" s="10"/>
      <c r="GC53" s="10"/>
      <c r="GD53" s="10"/>
      <c r="GE53" s="10"/>
      <c r="GF53" s="9">
        <f t="shared" si="36"/>
        <v>27</v>
      </c>
      <c r="GG53" s="11">
        <f t="shared" si="45"/>
        <v>160</v>
      </c>
    </row>
    <row r="54" spans="1:189" ht="63.75" customHeight="1" x14ac:dyDescent="0.4">
      <c r="A54" s="13" t="s">
        <v>37</v>
      </c>
      <c r="B54" s="14"/>
      <c r="C54" s="15"/>
      <c r="D54" s="12"/>
      <c r="E54" s="12"/>
      <c r="F54" s="12"/>
      <c r="G54" s="12"/>
      <c r="H54" s="10"/>
      <c r="I54" s="10"/>
      <c r="J54" s="15"/>
      <c r="K54" s="12"/>
      <c r="L54" s="12"/>
      <c r="M54" s="12"/>
      <c r="N54" s="12"/>
      <c r="O54" s="10"/>
      <c r="P54" s="10"/>
      <c r="Q54" s="9"/>
      <c r="R54" s="9"/>
      <c r="S54" s="16"/>
      <c r="T54" s="10"/>
      <c r="U54" s="10"/>
      <c r="V54" s="10"/>
      <c r="W54" s="17"/>
      <c r="X54" s="17"/>
      <c r="Y54" s="17"/>
      <c r="Z54" s="9"/>
      <c r="AA54" s="11"/>
      <c r="AB54" s="16"/>
      <c r="AC54" s="10"/>
      <c r="AD54" s="10"/>
      <c r="AE54" s="10"/>
      <c r="AF54" s="17"/>
      <c r="AG54" s="17"/>
      <c r="AH54" s="17"/>
      <c r="AI54" s="9"/>
      <c r="AJ54" s="11">
        <f t="shared" si="3"/>
        <v>0</v>
      </c>
      <c r="AK54" s="16"/>
      <c r="AL54" s="10"/>
      <c r="AM54" s="10"/>
      <c r="AN54" s="10"/>
      <c r="AO54" s="17"/>
      <c r="AP54" s="17"/>
      <c r="AQ54" s="17"/>
      <c r="AR54" s="9"/>
      <c r="AS54" s="11"/>
      <c r="AT54" s="16"/>
      <c r="AU54" s="10"/>
      <c r="AV54" s="10"/>
      <c r="AW54" s="10"/>
      <c r="AX54" s="17"/>
      <c r="AY54" s="17"/>
      <c r="AZ54" s="17"/>
      <c r="BA54" s="9"/>
      <c r="BB54" s="11">
        <f t="shared" si="7"/>
        <v>0</v>
      </c>
      <c r="BC54" s="16"/>
      <c r="BD54" s="10"/>
      <c r="BE54" s="10"/>
      <c r="BF54" s="10"/>
      <c r="BG54" s="17"/>
      <c r="BH54" s="17"/>
      <c r="BI54" s="17"/>
      <c r="BJ54" s="9"/>
      <c r="BK54" s="11"/>
      <c r="BL54" s="16"/>
      <c r="BM54" s="10"/>
      <c r="BN54" s="10"/>
      <c r="BO54" s="10"/>
      <c r="BP54" s="17"/>
      <c r="BQ54" s="17"/>
      <c r="BR54" s="17"/>
      <c r="BS54" s="9"/>
      <c r="BT54" s="11">
        <f t="shared" si="50"/>
        <v>0</v>
      </c>
      <c r="BU54" s="16"/>
      <c r="BV54" s="10"/>
      <c r="BW54" s="10"/>
      <c r="BX54" s="10"/>
      <c r="BY54" s="17"/>
      <c r="BZ54" s="17"/>
      <c r="CA54" s="17"/>
      <c r="CB54" s="9"/>
      <c r="CC54" s="11"/>
      <c r="CD54" s="16"/>
      <c r="CE54" s="10"/>
      <c r="CF54" s="10"/>
      <c r="CG54" s="10"/>
      <c r="CH54" s="17"/>
      <c r="CI54" s="17"/>
      <c r="CJ54" s="17"/>
      <c r="CK54" s="9"/>
      <c r="CL54" s="11">
        <f t="shared" si="15"/>
        <v>0</v>
      </c>
      <c r="CM54" s="16"/>
      <c r="CN54" s="10"/>
      <c r="CO54" s="10"/>
      <c r="CP54" s="10"/>
      <c r="CQ54" s="17"/>
      <c r="CR54" s="17"/>
      <c r="CS54" s="17"/>
      <c r="CT54" s="9"/>
      <c r="CU54" s="11"/>
      <c r="CV54" s="16"/>
      <c r="CW54" s="10"/>
      <c r="CX54" s="10"/>
      <c r="CY54" s="10"/>
      <c r="CZ54" s="17"/>
      <c r="DA54" s="17"/>
      <c r="DB54" s="17"/>
      <c r="DC54" s="9"/>
      <c r="DD54" s="11">
        <f t="shared" si="19"/>
        <v>0</v>
      </c>
      <c r="DE54" s="16"/>
      <c r="DF54" s="10"/>
      <c r="DG54" s="10"/>
      <c r="DH54" s="10"/>
      <c r="DI54" s="17"/>
      <c r="DJ54" s="17"/>
      <c r="DK54" s="17"/>
      <c r="DL54" s="9"/>
      <c r="DM54" s="11"/>
      <c r="DN54" s="16"/>
      <c r="DO54" s="10"/>
      <c r="DP54" s="10"/>
      <c r="DQ54" s="10"/>
      <c r="DR54" s="17"/>
      <c r="DS54" s="17"/>
      <c r="DT54" s="17"/>
      <c r="DU54" s="9"/>
      <c r="DV54" s="11">
        <f t="shared" si="23"/>
        <v>0</v>
      </c>
      <c r="DW54" s="16"/>
      <c r="DX54" s="10"/>
      <c r="DY54" s="10"/>
      <c r="DZ54" s="10"/>
      <c r="EA54" s="17"/>
      <c r="EB54" s="17"/>
      <c r="EC54" s="17"/>
      <c r="ED54" s="9"/>
      <c r="EE54" s="11"/>
      <c r="EF54" s="16"/>
      <c r="EG54" s="10"/>
      <c r="EH54" s="10"/>
      <c r="EI54" s="10"/>
      <c r="EJ54" s="17"/>
      <c r="EK54" s="17"/>
      <c r="EL54" s="17"/>
      <c r="EM54" s="9"/>
      <c r="EN54" s="11">
        <f t="shared" si="27"/>
        <v>0</v>
      </c>
      <c r="EO54" s="16"/>
      <c r="EP54" s="10"/>
      <c r="EQ54" s="10"/>
      <c r="ER54" s="10"/>
      <c r="ES54" s="17"/>
      <c r="ET54" s="17"/>
      <c r="EU54" s="17"/>
      <c r="EV54" s="9"/>
      <c r="EW54" s="11"/>
      <c r="EX54" s="16"/>
      <c r="EY54" s="10"/>
      <c r="EZ54" s="10"/>
      <c r="FA54" s="10"/>
      <c r="FB54" s="17"/>
      <c r="FC54" s="17"/>
      <c r="FD54" s="17"/>
      <c r="FE54" s="9"/>
      <c r="FF54" s="11">
        <f t="shared" si="31"/>
        <v>0</v>
      </c>
      <c r="FG54" s="16"/>
      <c r="FH54" s="10"/>
      <c r="FI54" s="10"/>
      <c r="FJ54" s="10"/>
      <c r="FK54" s="17"/>
      <c r="FL54" s="17"/>
      <c r="FM54" s="17"/>
      <c r="FN54" s="9"/>
      <c r="FO54" s="11"/>
      <c r="FP54" s="16"/>
      <c r="FQ54" s="10"/>
      <c r="FR54" s="10"/>
      <c r="FS54" s="10"/>
      <c r="FT54" s="17"/>
      <c r="FU54" s="17"/>
      <c r="FV54" s="17"/>
      <c r="FW54" s="9"/>
      <c r="FX54" s="11">
        <f t="shared" si="35"/>
        <v>0</v>
      </c>
      <c r="FY54" s="16"/>
      <c r="FZ54" s="10"/>
      <c r="GA54" s="10"/>
      <c r="GB54" s="10"/>
      <c r="GC54" s="17"/>
      <c r="GD54" s="17"/>
      <c r="GE54" s="17"/>
      <c r="GF54" s="9"/>
      <c r="GG54" s="11"/>
    </row>
    <row r="55" spans="1:189" x14ac:dyDescent="0.4">
      <c r="G55" s="20"/>
      <c r="N55" s="20"/>
      <c r="Q55" s="9"/>
      <c r="R55" s="9"/>
      <c r="T55" s="19" t="s">
        <v>38</v>
      </c>
      <c r="U55" s="20">
        <v>45689</v>
      </c>
      <c r="V55" s="21" t="s">
        <v>39</v>
      </c>
      <c r="W55" s="21" t="s">
        <v>40</v>
      </c>
      <c r="AC55" s="19" t="s">
        <v>38</v>
      </c>
      <c r="AD55" s="20">
        <v>45716</v>
      </c>
      <c r="AE55" s="21" t="s">
        <v>39</v>
      </c>
      <c r="AF55" s="21" t="s">
        <v>40</v>
      </c>
      <c r="AG55" s="21"/>
      <c r="AL55" s="19" t="s">
        <v>38</v>
      </c>
      <c r="AM55" s="20">
        <v>45717</v>
      </c>
      <c r="AN55" s="21" t="s">
        <v>39</v>
      </c>
      <c r="AO55" s="21" t="s">
        <v>40</v>
      </c>
      <c r="AU55" s="19" t="s">
        <v>38</v>
      </c>
      <c r="AV55" s="20">
        <v>45747</v>
      </c>
      <c r="AW55" s="21" t="s">
        <v>39</v>
      </c>
      <c r="AX55" s="21" t="s">
        <v>40</v>
      </c>
      <c r="AY55" s="21"/>
      <c r="BD55" s="19" t="s">
        <v>38</v>
      </c>
      <c r="BE55" s="20">
        <v>45748</v>
      </c>
      <c r="BF55" s="21" t="s">
        <v>39</v>
      </c>
      <c r="BG55" s="21" t="s">
        <v>40</v>
      </c>
      <c r="BM55" s="19" t="s">
        <v>38</v>
      </c>
      <c r="BN55" s="20" t="s">
        <v>73</v>
      </c>
      <c r="BO55" s="21" t="s">
        <v>39</v>
      </c>
      <c r="BP55" s="21" t="s">
        <v>40</v>
      </c>
      <c r="BQ55" s="21"/>
      <c r="BV55" s="19" t="s">
        <v>38</v>
      </c>
      <c r="BW55" s="20">
        <v>45778</v>
      </c>
      <c r="BX55" s="21" t="s">
        <v>39</v>
      </c>
      <c r="BY55" s="21" t="s">
        <v>40</v>
      </c>
      <c r="CE55" s="19" t="s">
        <v>38</v>
      </c>
      <c r="CF55" s="20">
        <v>45808</v>
      </c>
      <c r="CG55" s="21" t="s">
        <v>39</v>
      </c>
      <c r="CH55" s="21" t="s">
        <v>40</v>
      </c>
      <c r="CI55" s="21"/>
      <c r="CN55" s="19" t="s">
        <v>38</v>
      </c>
      <c r="CO55" s="20">
        <v>45809</v>
      </c>
      <c r="CP55" s="21" t="s">
        <v>39</v>
      </c>
      <c r="CQ55" s="21" t="s">
        <v>40</v>
      </c>
      <c r="CW55" s="19" t="s">
        <v>38</v>
      </c>
      <c r="CX55" s="20">
        <v>45838</v>
      </c>
      <c r="CY55" s="21" t="s">
        <v>39</v>
      </c>
      <c r="CZ55" s="21" t="s">
        <v>40</v>
      </c>
      <c r="DA55" s="21"/>
      <c r="DF55" s="19" t="s">
        <v>38</v>
      </c>
      <c r="DG55" s="20">
        <v>45839</v>
      </c>
      <c r="DH55" s="21" t="s">
        <v>39</v>
      </c>
      <c r="DI55" s="21" t="s">
        <v>40</v>
      </c>
      <c r="DO55" s="19" t="s">
        <v>38</v>
      </c>
      <c r="DP55" s="20">
        <v>45868</v>
      </c>
      <c r="DQ55" s="21" t="s">
        <v>39</v>
      </c>
      <c r="DR55" s="21" t="s">
        <v>40</v>
      </c>
      <c r="DS55" s="21"/>
      <c r="DX55" s="19" t="s">
        <v>38</v>
      </c>
      <c r="DY55" s="20">
        <v>45870</v>
      </c>
      <c r="DZ55" s="21" t="s">
        <v>39</v>
      </c>
      <c r="EA55" s="21" t="s">
        <v>40</v>
      </c>
      <c r="EG55" s="19" t="s">
        <v>38</v>
      </c>
      <c r="EH55" s="20">
        <v>45900</v>
      </c>
      <c r="EI55" s="21" t="s">
        <v>39</v>
      </c>
      <c r="EJ55" s="21" t="s">
        <v>40</v>
      </c>
      <c r="EK55" s="21"/>
      <c r="EP55" s="19" t="s">
        <v>38</v>
      </c>
      <c r="EQ55" s="20">
        <v>45901</v>
      </c>
      <c r="ER55" s="21" t="s">
        <v>39</v>
      </c>
      <c r="ES55" s="21" t="s">
        <v>40</v>
      </c>
      <c r="EY55" s="19" t="s">
        <v>38</v>
      </c>
      <c r="EZ55" s="20">
        <v>45930</v>
      </c>
      <c r="FA55" s="21" t="s">
        <v>39</v>
      </c>
      <c r="FB55" s="21" t="s">
        <v>40</v>
      </c>
      <c r="FC55" s="21"/>
      <c r="FH55" s="19" t="s">
        <v>38</v>
      </c>
      <c r="FI55" s="20">
        <v>45931</v>
      </c>
      <c r="FJ55" s="21" t="s">
        <v>39</v>
      </c>
      <c r="FK55" s="21" t="s">
        <v>40</v>
      </c>
      <c r="FQ55" s="19" t="s">
        <v>38</v>
      </c>
      <c r="FR55" s="20">
        <v>45961</v>
      </c>
      <c r="FS55" s="21" t="s">
        <v>39</v>
      </c>
      <c r="FT55" s="21" t="s">
        <v>40</v>
      </c>
      <c r="FU55" s="21"/>
      <c r="FZ55" s="19" t="s">
        <v>38</v>
      </c>
      <c r="GA55" s="20">
        <v>45931</v>
      </c>
      <c r="GB55" s="21" t="s">
        <v>39</v>
      </c>
      <c r="GC55" s="21" t="s">
        <v>40</v>
      </c>
    </row>
    <row r="56" spans="1:189" x14ac:dyDescent="0.4">
      <c r="G56" s="21"/>
      <c r="N56" s="21"/>
      <c r="P56" s="2" t="s">
        <v>42</v>
      </c>
      <c r="Q56" s="9">
        <f>SUM(Q3+Q6+Q9+Q12+Q15+Q18+Q21+Q24+Q27+Q30+Q33+Q36+Q39+Q42+Q45+Q48+Q51)</f>
        <v>40</v>
      </c>
      <c r="R56" s="9">
        <f>SUM(R3+R6+R9+R12+R15+R18+R21+R24+R27+R30+R33+R36+R39+R42+R45+R48+R51)</f>
        <v>4394</v>
      </c>
      <c r="T56" s="21">
        <f>SUM(S3+S6+S9+S12+S15+S18+S21+S24+S27+S30+S33+S36+S39+S42+S45+S48+S51)</f>
        <v>54</v>
      </c>
      <c r="U56" s="21" t="s">
        <v>41</v>
      </c>
      <c r="V56" s="21">
        <f>SUM(T3+U3+T6+U6+T9+U9+T12+U12+T15+U15+T18+U18+T21+U21+T24+U24+T27+U27+T30+U30+T33+U33+T36+U36+T39+U39+T42+U42+T45+U45+T48+U48+T51+U51)</f>
        <v>54</v>
      </c>
      <c r="W56" s="23">
        <f>SUM(V3+V6+V9+V12+V15+V18+V21+V24+V27+V30+V33+V36+V39+V42+V45+V48+V51)</f>
        <v>962</v>
      </c>
      <c r="Y56" s="2" t="s">
        <v>42</v>
      </c>
      <c r="Z56" s="22">
        <f t="shared" ref="Z56:AA58" si="51">+Z3+Z6+Z9+Z12+Z15+Z18+Z21+Z24+Z27+Z30+Z33+Z36+Z39+Z42+Z45+Z48+Z51</f>
        <v>94</v>
      </c>
      <c r="AA56" s="24">
        <f t="shared" si="51"/>
        <v>5356</v>
      </c>
      <c r="AC56" s="21">
        <f>SUM(AB3+AB6+AB9+AB12+AB15+AB18+AB21+AB24+AB27+AB30+AB33+AB36+AB39+AB42+AB45+AB48+AB51)</f>
        <v>24</v>
      </c>
      <c r="AD56" s="21" t="s">
        <v>41</v>
      </c>
      <c r="AE56" s="21">
        <f>SUM(AC3+AD3+AC6+AD6+AC9+AD9+AC12+AD12+AC15+AD15+AC18+AD18+AC21+AD21+AC24+AD24+AC27+AD27+AC30+AD30+AC33+AD33+AC36+AD36+AC39+AD39+AC42+AD42+AC45+AD45+AC48+AD48+AC51+AD51)</f>
        <v>24</v>
      </c>
      <c r="AF56" s="23">
        <f>SUM(AE3+AE6+AE9+AE12+AE15+AE18+AE21+AE24+AE27+AE30+AE33+AE36+AE39+AE42+AE45+AE48+AE51)</f>
        <v>963</v>
      </c>
      <c r="AG56" s="23"/>
      <c r="AH56" s="2" t="s">
        <v>42</v>
      </c>
      <c r="AI56" s="22">
        <f t="shared" ref="AI56" si="52">+AI3+AI6+AI9+AI12+AI15+AI18+AI21+AI24+AI27+AI30+AI33+AI36+AI39+AI42+AI45+AI48+AI51</f>
        <v>118</v>
      </c>
      <c r="AJ56" s="24">
        <f>+AJ3+AJ6+AJ9+AJ12+AJ15+AJ18+AJ21+AJ24+AJ27+AJ30+AJ33+AJ36+AJ39+AJ42+AJ45+AJ48+AJ51</f>
        <v>6319</v>
      </c>
      <c r="AL56" s="21">
        <f>SUM(AK3+AK6+AK9+AK12+AK15+AK18+AK21+AK24+AK27+AK30+AK33+AK36+AK39+AK42+AK45+AK48+AK51)</f>
        <v>72</v>
      </c>
      <c r="AM56" s="21" t="s">
        <v>41</v>
      </c>
      <c r="AN56" s="21">
        <f>SUM(AL3+AM3+AL6+AM6+AL9+AM9+AL12+AM12+AL15+AM15+AL18+AM18+AL21+AM21+AL24+AM24+AL27+AM27+AL30+AM30+AL33+AM33+AL36+AM36+AL39+AM39+AL42+AM42+AL45+AM45+AL48+AM48+AL51+AM51)</f>
        <v>73</v>
      </c>
      <c r="AO56" s="23">
        <f>SUM(AN3+AN6+AN9+AN12+AN15+AN18+AN21+AN24+AN27+AN30+AN33+AN36+AN39+AN42+AN45+AN48+AN51)</f>
        <v>2254</v>
      </c>
      <c r="AQ56" s="2" t="s">
        <v>42</v>
      </c>
      <c r="AR56" s="22">
        <f t="shared" ref="AR56:AS56" si="53">+AR3+AR6+AR9+AR12+AR15+AR18+AR21+AR24+AR27+AR30+AR33+AR36+AR39+AR42+AR45+AR48+AR51</f>
        <v>190</v>
      </c>
      <c r="AS56" s="24">
        <f t="shared" si="53"/>
        <v>8573</v>
      </c>
      <c r="AU56" s="21">
        <f>SUM(AT3+AT6+AT9+AT12+AT15+AT18+AT21+AT24+AT27+AT30+AT33+AT36+AT39+AT42+AT45+AT48+AT51)</f>
        <v>57</v>
      </c>
      <c r="AV56" s="21" t="s">
        <v>41</v>
      </c>
      <c r="AW56" s="21">
        <f>SUM(AU3+AV3+AU6+AV6+AU9+AV9+AU12+AV12+AU15+AV15+AU18+AV18+AU21+AV21+AU24+AV24+AU27+AV27+AU30+AV30+AU33+AV33+AU36+AV36+AU39+AV39+AU42+AV42+AU45+AV45+AU48+AV48+AU51+AV51)</f>
        <v>57</v>
      </c>
      <c r="AX56" s="23">
        <f>SUM(AW3+AW6+AW9+AW12+AW15+AW18+AW21+AW24+AW27+AW30+AW33+AW36+AW39+AW42+AW45+AW48+AW51)</f>
        <v>1418</v>
      </c>
      <c r="AY56" s="23"/>
      <c r="AZ56" s="2" t="s">
        <v>42</v>
      </c>
      <c r="BA56" s="22">
        <f t="shared" ref="BA56" si="54">+BA3+BA6+BA9+BA12+BA15+BA18+BA21+BA24+BA27+BA30+BA33+BA36+BA39+BA42+BA45+BA48+BA51</f>
        <v>247</v>
      </c>
      <c r="BB56" s="24">
        <f>+BB3+BB6+BB9+BB12+BB15+BB18+BB21+BB24+BB27+BB30+BB33+BB36+BB39+BB42+BB45+BB48+BB51</f>
        <v>9991</v>
      </c>
      <c r="BD56" s="21">
        <f>SUM(BC3+BC6+BC9+BC12+BC15+BC18+BC21+BC24+BC27+BC30+BC33+BC36+BC39+BC42+BC45+BC48+BC51)</f>
        <v>55</v>
      </c>
      <c r="BE56" s="21" t="s">
        <v>41</v>
      </c>
      <c r="BF56" s="21">
        <f>SUM(BD3+BE3+BD6+BE6+BD9+BE9+BD12+BE12+BD15+BE15+BD18+BE18+BD21+BE21+BD24+BE24+BD27+BE27+BD30+BE30+BD33+BE33+BD36+BE36+BD39+BE39+BD42+BE42+BD45+BE45+BD48+BE48+BD51+BE51)</f>
        <v>57</v>
      </c>
      <c r="BG56" s="23">
        <f>SUM(BF3+BF6+BF9+BF12+BF15+BF18+BF21+BF24+BF27+BF30+BF33+BF36+BF39+BF42+BF45+BF48+BF51)</f>
        <v>951</v>
      </c>
      <c r="BI56" s="2" t="s">
        <v>42</v>
      </c>
      <c r="BJ56" s="22">
        <f t="shared" ref="BJ56:BK56" si="55">+BJ3+BJ6+BJ9+BJ12+BJ15+BJ18+BJ21+BJ24+BJ27+BJ30+BJ33+BJ36+BJ39+BJ42+BJ45+BJ48+BJ51</f>
        <v>302</v>
      </c>
      <c r="BK56" s="24">
        <f t="shared" si="55"/>
        <v>10942</v>
      </c>
      <c r="BM56" s="21">
        <f>SUM(BL3+BL6+BL9+BL12+BL15+BL18+BL21+BL24+BL27+BL30+BL33+BL36+BL39+BL42+BL45+BL48+BL51)</f>
        <v>67</v>
      </c>
      <c r="BN56" s="21" t="s">
        <v>41</v>
      </c>
      <c r="BO56" s="21">
        <f>SUM(BM3+BN3+BM6+BN6+BM9+BN9+BM12+BN12+BM15+BN15+BM18+BN18+BM21+BN21+BM24+BN24+BM27+BN27+BM30+BN30+BM33+BN33+BM36+BN36+BM39+BN39+BM42+BN42+BM45+BN45+BM48+BN48+BM51+BN51)</f>
        <v>66</v>
      </c>
      <c r="BP56" s="23">
        <f>SUM(BO3+BO6+BO9+BO12+BO15+BO18+BO21+BO24+BO27+BO30+BO33+BO36+BO39+BO42+BO45+BO48+BO51)</f>
        <v>2535</v>
      </c>
      <c r="BQ56" s="23"/>
      <c r="BR56" s="2" t="s">
        <v>42</v>
      </c>
      <c r="BS56" s="22">
        <f t="shared" ref="BS56" si="56">+BS3+BS6+BS9+BS12+BS15+BS18+BS21+BS24+BS27+BS30+BS33+BS36+BS39+BS42+BS45+BS48+BS51</f>
        <v>369</v>
      </c>
      <c r="BT56" s="24">
        <f>+BT3+BT6+BT9+BT12+BT15+BT18+BT21+BT24+BT27+BT30+BT33+BT36+BT39+BT42+BT45+BT48+BT51</f>
        <v>13477</v>
      </c>
      <c r="BV56" s="21">
        <f>SUM(BU3+BU6+BU9+BU12+BU15+BU18+BU21+BU24+BU27+BU30+BU33+BU36+BU39+BU42+BU45+BU48+BU51)</f>
        <v>73</v>
      </c>
      <c r="BW56" s="21" t="s">
        <v>41</v>
      </c>
      <c r="BX56" s="21">
        <f>SUM(BV3+BW3+BV6+BW6+BV9+BW9+BV12+BW12+BV15+BW15+BV18+BW18+BV21+BW21+BV24+BW24+BV27+BW27+BV30+BW30+BV33+BW33+BV36+BW36+BV39+BW39+BV42+BW42+BV45+BW45+BV48+BW48+BV51+BW51)</f>
        <v>73</v>
      </c>
      <c r="BY56" s="23">
        <f>SUM(BX3+BX6+BX9+BX12+BX15+BX18+BX21+BX24+BX27+BX30+BX33+BX36+BX39+BX42+BX45+BX48+BX51)</f>
        <v>2120</v>
      </c>
      <c r="CA56" s="2" t="s">
        <v>42</v>
      </c>
      <c r="CB56" s="22">
        <f t="shared" ref="CB56:CC56" si="57">+CB3+CB6+CB9+CB12+CB15+CB18+CB21+CB24+CB27+CB30+CB33+CB36+CB39+CB42+CB45+CB48+CB51</f>
        <v>442</v>
      </c>
      <c r="CC56" s="24">
        <f t="shared" si="57"/>
        <v>15597</v>
      </c>
      <c r="CE56" s="21">
        <f>SUM(CD3+CD6+CD9+CD12+CD15+CD18+CD21+CD24+CD27+CD30+CD33+CD36+CD39+CD42+CD45+CD48+CD51)</f>
        <v>45</v>
      </c>
      <c r="CF56" s="21" t="s">
        <v>41</v>
      </c>
      <c r="CG56" s="21">
        <f>SUM(CE3+CF3+CE6+CF6+CE9+CF9+CE12+CF12+CE15+CF15+CE18+CF18+CE21+CF21+CE24+CF24+CE27+CF27+CE30+CF30+CE33+CF33+CE36+CF36+CE39+CF39+CE42+CF42+CE45+CF45+CE48+CF48+CE51+CF51)</f>
        <v>45</v>
      </c>
      <c r="CH56" s="23">
        <f>SUM(CG3+CG6+CG9+CG12+CG15+CG18+CG21+CG24+CG27+CG30+CG33+CG36+CG39+CG42+CG45+CG48+CG51)</f>
        <v>1780</v>
      </c>
      <c r="CI56" s="23"/>
      <c r="CJ56" s="2" t="s">
        <v>42</v>
      </c>
      <c r="CK56" s="22">
        <f t="shared" ref="CK56" si="58">+CK3+CK6+CK9+CK12+CK15+CK18+CK21+CK24+CK27+CK30+CK33+CK36+CK39+CK42+CK45+CK48+CK51</f>
        <v>487</v>
      </c>
      <c r="CL56" s="24">
        <f>+CL3+CL6+CL9+CL12+CL15+CL18+CL21+CL24+CL27+CL30+CL33+CL36+CL39+CL42+CL45+CL48+CL51</f>
        <v>17377</v>
      </c>
      <c r="CN56" s="21">
        <f>SUM(CM3+CM6+CM9+CM12+CM15+CM18+CM21+CM24+CM27+CM30+CM33+CM36+CM39+CM42+CM45+CM48+CM51)</f>
        <v>67</v>
      </c>
      <c r="CO56" s="21" t="s">
        <v>41</v>
      </c>
      <c r="CP56" s="21">
        <f>SUM(CN3+CO3+CN6+CO6+CN9+CO9+CN12+CO12+CN15+CO15+CN18+CO18+CN21+CO21+CN24+CO24+CN27+CO27+CN30+CO30+CN33+CO33+CN36+CO36+CN39+CO39+CN42+CO42+CN45+CO45+CN48+CO48+CN51+CO51)</f>
        <v>73</v>
      </c>
      <c r="CQ56" s="23">
        <f>SUM(CP3+CP6+CP9+CP12+CP15+CP18+CP21+CP24+CP27+CP30+CP33+CP36+CP39+CP42+CP45+CP48+CP51)</f>
        <v>2423</v>
      </c>
      <c r="CS56" s="2" t="s">
        <v>42</v>
      </c>
      <c r="CT56" s="22">
        <f t="shared" ref="CT56:CU58" si="59">+CT3+CT6+CT9+CT12+CT15+CT18+CT21+CT24+CT27+CT30+CT33+CT36+CT39+CT42+CT45+CT48+CT51</f>
        <v>554</v>
      </c>
      <c r="CU56" s="24">
        <f t="shared" si="59"/>
        <v>19800</v>
      </c>
      <c r="CW56" s="21">
        <f>SUM(CV3+CV6+CV9+CV12+CV15+CV18+CV21+CV24+CV27+CV30+CV33+CV36+CV39+CV42+CV45+CV48+CV51)</f>
        <v>26</v>
      </c>
      <c r="CX56" s="21" t="s">
        <v>41</v>
      </c>
      <c r="CY56" s="21">
        <f>SUM(CW3+CX3+CW6+CX6+CW9+CX9+CW12+CX12+CW15+CX15+CW18+CX18+CW21+CX21+CW24+CX24+CW27+CX27+CW30+CX30+CW33+CX33+CW36+CX36+CW39+CX39+CW42+CX42+CW45+CX45+CW48+CX48+CW51+CX51)</f>
        <v>29</v>
      </c>
      <c r="CZ56" s="23">
        <f>SUM(CY3+CY6+CY9+CY12+CY15+CY18+CY21+CY24+CY27+CY30+CY33+CY36+CY39+CY42+CY45+CY48+CY51)</f>
        <v>596</v>
      </c>
      <c r="DA56" s="23"/>
      <c r="DB56" s="2" t="s">
        <v>42</v>
      </c>
      <c r="DC56" s="22">
        <f t="shared" ref="DC56" si="60">+DC3+DC6+DC9+DC12+DC15+DC18+DC21+DC24+DC27+DC30+DC33+DC36+DC39+DC42+DC45+DC48+DC51</f>
        <v>580</v>
      </c>
      <c r="DD56" s="24">
        <f>+DD3+DD6+DD9+DD12+DD15+DD18+DD21+DD24+DD27+DD30+DD33+DD36+DD39+DD42+DD45+DD48+DD51</f>
        <v>20396</v>
      </c>
      <c r="DF56" s="21">
        <f>SUM(DE3+DE6+DE9+DE12+DE15+DE18+DE21+DE24+DE27+DE30+DE33+DE36+DE39+DE42+DE45+DE48+DE51)</f>
        <v>53</v>
      </c>
      <c r="DG56" s="21" t="s">
        <v>41</v>
      </c>
      <c r="DH56" s="21">
        <f>SUM(DF3+DG3+DF6+DG6+DF9+DG9+DF12+DG12+DF15+DG15+DF18+DG18+DF21+DG21+DF24+DG24+DF27+DG27+DF30+DG30+DF33+DG33+DF36+DG36+DF39+DG39+DF42+DG42+DF45+DG45+DF48+DG48+DF51+DG51)</f>
        <v>53</v>
      </c>
      <c r="DI56" s="23">
        <f>SUM(DH3+DH6+DH9+DH12+DH15+DH18+DH21+DH24+DH27+DH30+DH33+DH36+DH39+DH42+DH45+DH48+DH51)</f>
        <v>1933</v>
      </c>
      <c r="DK56" s="2" t="s">
        <v>42</v>
      </c>
      <c r="DL56" s="22">
        <f t="shared" ref="DL56:DM56" si="61">+DL3+DL6+DL9+DL12+DL15+DL18+DL21+DL24+DL27+DL30+DL33+DL36+DL39+DL42+DL45+DL48+DL51</f>
        <v>633</v>
      </c>
      <c r="DM56" s="24">
        <f t="shared" si="61"/>
        <v>22329</v>
      </c>
      <c r="DO56" s="21">
        <f>SUM(DN3+DN6+DN9+DN12+DN15+DN18+DN21+DN24+DN27+DN30+DN33+DN36+DN39+DN42+DN45+DN48+DN51)</f>
        <v>36</v>
      </c>
      <c r="DP56" s="21" t="s">
        <v>41</v>
      </c>
      <c r="DQ56" s="21">
        <f>SUM(DO3+DP3+DO6+DP6+DO9+DP9+DO12+DP12+DO15+DP15+DO18+DP18+DO21+DP21+DO24+DP24+DO27+DP27+DO30+DP30+DO33+DP33+DO36+DP36+DO39+DP39+DO42+DP42+DO45+DP45+DO48+DP48+DO51+DP51)</f>
        <v>36</v>
      </c>
      <c r="DR56" s="23">
        <f>SUM(DQ3+DQ6+DQ9+DQ12+DQ15+DQ18+DQ21+DQ24+DQ27+DQ30+DQ33+DQ36+DQ39+DQ42+DQ45+DQ48+DQ51)</f>
        <v>743</v>
      </c>
      <c r="DS56" s="23"/>
      <c r="DT56" s="2" t="s">
        <v>42</v>
      </c>
      <c r="DU56" s="22">
        <f t="shared" ref="DU56" si="62">+DU3+DU6+DU9+DU12+DU15+DU18+DU21+DU24+DU27+DU30+DU33+DU36+DU39+DU42+DU45+DU48+DU51</f>
        <v>669</v>
      </c>
      <c r="DV56" s="24">
        <f>+DV3+DV6+DV9+DV12+DV15+DV18+DV21+DV24+DV27+DV30+DV33+DV36+DV39+DV42+DV45+DV48+DV51</f>
        <v>23072</v>
      </c>
      <c r="DX56" s="21">
        <f>SUM(DW3+DW6+DW9+DW12+DW15+DW18+DW21+DW24+DW27+DW30+DW33+DW36+DW39+DW42+DW45+DW48+DW51)</f>
        <v>27</v>
      </c>
      <c r="DY56" s="21" t="s">
        <v>41</v>
      </c>
      <c r="DZ56" s="21">
        <f>SUM(DX3+DY3+DX6+DY6+DX9+DY9+DX12+DY12+DX15+DY15+DX18+DY18+DX21+DY21+DX24+DY24+DX27+DY27+DX30+DY30+DX33+DY33+DX36+DY36+DX39+DY39+DX42+DY42+DX45+DY45+DX48+DY48+DX51+DY51)</f>
        <v>27</v>
      </c>
      <c r="EA56" s="23">
        <f>SUM(DZ3+DZ6+DZ9+DZ12+DZ15+DZ18+DZ21+DZ24+DZ27+DZ30+DZ33+DZ36+DZ39+DZ42+DZ45+DZ48+DZ51)</f>
        <v>783</v>
      </c>
      <c r="EC56" s="2" t="s">
        <v>42</v>
      </c>
      <c r="ED56" s="22">
        <f t="shared" ref="ED56:EE56" si="63">+ED3+ED6+ED9+ED12+ED15+ED18+ED21+ED24+ED27+ED30+ED33+ED36+ED39+ED42+ED45+ED48+ED51</f>
        <v>696</v>
      </c>
      <c r="EE56" s="24">
        <f t="shared" si="63"/>
        <v>23855</v>
      </c>
      <c r="EG56" s="21">
        <f>SUM(EF3+EF6+EF9+EF12+EF15+EF18+EF21+EF24+EF27+EF30+EF33+EF36+EF39+EF42+EF45+EF48+EF51)</f>
        <v>22</v>
      </c>
      <c r="EH56" s="21" t="s">
        <v>41</v>
      </c>
      <c r="EI56" s="21">
        <f>SUM(EG3+EH3+EG6+EH6+EG9+EH9+EG12+EH12+EG15+EH15+EG18+EH18+EG21+EH21+EG24+EH24+EG27+EH27+EG30+EH30+EG33+EH33+EG36+EH36+EG39+EH39+EG42+EH42+EG45+EH45+EG48+EH48+EG51+EH51)</f>
        <v>22</v>
      </c>
      <c r="EJ56" s="23">
        <f>SUM(EI3+EI6+EI9+EI12+EI15+EI18+EI21+EI24+EI27+EI30+EI33+EI36+EI39+EI42+EI45+EI48+EI51)</f>
        <v>620</v>
      </c>
      <c r="EK56" s="23"/>
      <c r="EL56" s="2" t="s">
        <v>42</v>
      </c>
      <c r="EM56" s="22">
        <f t="shared" ref="EM56:EN58" si="64">+EM3+EM6+EM9+EM12+EM15+EM18+EM21+EM24+EM27+EM30+EM33+EM36+EM39+EM42+EM45+EM48+EM51</f>
        <v>718</v>
      </c>
      <c r="EN56" s="24">
        <f>+EN3+EN6+EN9+EN12+EN15+EN18+EN21+EN24+EN27+EN30+EN33+EN36+EN39+EN42+EN45+EN48+EN51</f>
        <v>24475</v>
      </c>
      <c r="EP56" s="21">
        <f>SUM(EO3+EO6+EO9+EO12+EO15+EO18+EO21+EO24+EO27+EO30+EO33+EO36+EO39+EO42+EO45+EO48+EO51)</f>
        <v>43</v>
      </c>
      <c r="EQ56" s="21" t="s">
        <v>41</v>
      </c>
      <c r="ER56" s="21">
        <f>SUM(EP3+EQ3+EP6+EQ6+EP9+EQ9+EP12+EQ12+EP15+EQ15+EP18+EQ18+EP21+EQ21+EP24+EQ24+EP27+EQ27+EP30+EQ30+EP33+EQ33+EP36+EQ36+EP39+EQ39+EP42+EQ42+EP45+EQ45+EP48+EQ48+EP51+EQ51)</f>
        <v>43</v>
      </c>
      <c r="ES56" s="23">
        <f>SUM(ER3+ER6+ER9+ER12+ER15+ER18+ER21+ER24+ER27+ER30+ER33+ER36+ER39+ER42+ER45+ER48+ER51)</f>
        <v>1544</v>
      </c>
      <c r="EU56" s="2" t="s">
        <v>42</v>
      </c>
      <c r="EV56" s="22">
        <f t="shared" ref="EV56:EW56" si="65">+EV3+EV6+EV9+EV12+EV15+EV18+EV21+EV24+EV27+EV30+EV33+EV36+EV39+EV42+EV45+EV48+EV51</f>
        <v>761</v>
      </c>
      <c r="EW56" s="24">
        <f t="shared" si="65"/>
        <v>26019</v>
      </c>
      <c r="EY56" s="21">
        <f>SUM(EX3+EX6+EX9+EX12+EX15+EX18+EX21+EX24+EX27+EX30+EX33+EX36+EX39+EX42+EX45+EX48+EX51)</f>
        <v>26</v>
      </c>
      <c r="EZ56" s="21" t="s">
        <v>41</v>
      </c>
      <c r="FA56" s="21">
        <f>SUM(EY3+EZ3+EY6+EZ6+EY9+EZ9+EY12+EZ12+EY15+EZ15+EY18+EZ18+EY21+EZ21+EY24+EZ24+EY27+EZ27+EY30+EZ30+EY33+EZ33+EY36+EZ36+EY39+EZ39+EY42+EZ42+EY45+EZ45+EY48+EZ48+EY51+EZ51)</f>
        <v>26</v>
      </c>
      <c r="FB56" s="23">
        <f>SUM(FA3+FA6+FA9+FA12+FA15+FA18+FA21+FA24+FA27+FA30+FA33+FA36+FA39+FA42+FA45+FA48+FA51)</f>
        <v>818</v>
      </c>
      <c r="FC56" s="23"/>
      <c r="FD56" s="2" t="s">
        <v>42</v>
      </c>
      <c r="FE56" s="22">
        <f t="shared" ref="FE56" si="66">+FE3+FE6+FE9+FE12+FE15+FE18+FE21+FE24+FE27+FE30+FE33+FE36+FE39+FE42+FE45+FE48+FE51</f>
        <v>787</v>
      </c>
      <c r="FF56" s="24">
        <f>+FF3+FF6+FF9+FF12+FF15+FF18+FF21+FF24+FF27+FF30+FF33+FF36+FF39+FF42+FF45+FF48+FF51</f>
        <v>26837</v>
      </c>
      <c r="FH56" s="21">
        <f>SUM(FG3+FG6+FG9+FG12+FG15+FG18+FG21+FG24+FG27+FG30+FG33+FG36+FG39+FG42+FG45+FG48+FG51)</f>
        <v>44</v>
      </c>
      <c r="FI56" s="21" t="s">
        <v>41</v>
      </c>
      <c r="FJ56" s="21">
        <f>SUM(FH3+FI3+FH6+FI6+FH9+FI9+FH12+FI12+FH15+FI15+FH18+FI18+FH21+FI21+FH24+FI24+FH27+FI27+FH30+FI30+FH33+FI33+FH36+FI36+FH39+FI39+FH42+FI42+FH45+FI45+FH48+FI48+FH51+FI51)</f>
        <v>44</v>
      </c>
      <c r="FK56" s="23">
        <f>SUM(FJ3+FJ6+FJ9+FJ12+FJ15+FJ18+FJ21+FJ24+FJ27+FJ30+FJ33+FJ36+FJ39+FJ42+FJ45+FJ48+FJ51)</f>
        <v>2506</v>
      </c>
      <c r="FM56" s="2" t="s">
        <v>42</v>
      </c>
      <c r="FN56" s="22">
        <f t="shared" ref="FN56:FO56" si="67">+FN3+FN6+FN9+FN12+FN15+FN18+FN21+FN24+FN27+FN30+FN33+FN36+FN39+FN42+FN45+FN48+FN51</f>
        <v>831</v>
      </c>
      <c r="FO56" s="24">
        <f t="shared" si="67"/>
        <v>29343</v>
      </c>
      <c r="FQ56" s="21">
        <f>SUM(FP3+FP6+FP9+FP12+FP15+FP18+FP21+FP24+FP27+FP30+FP33+FP36+FP39+FP42+FP45+FP48+FP51)</f>
        <v>2</v>
      </c>
      <c r="FR56" s="21" t="s">
        <v>41</v>
      </c>
      <c r="FS56" s="21">
        <f>SUM(FQ3+FR3+FQ6+FR6+FQ9+FR9+FQ12+FR12+FQ15+FR15+FQ18+FR18+FQ21+FR21+FQ24+FR24+FQ27+FR27+FQ30+FR30+FQ33+FR33+FQ36+FR36+FQ39+FR39+FQ42+FR42+FQ45+FR45+FQ48+FR48+FQ51+FR51)</f>
        <v>4</v>
      </c>
      <c r="FT56" s="23">
        <f>SUM(FS3+FS6+FS9+FS12+FS15+FS18+FS21+FS24+FS27+FS30+FS33+FS36+FS39+FS42+FS45+FS48+FS51)</f>
        <v>640</v>
      </c>
      <c r="FU56" s="23"/>
      <c r="FV56" s="2" t="s">
        <v>42</v>
      </c>
      <c r="FW56" s="22">
        <f t="shared" ref="FW56" si="68">+FW3+FW6+FW9+FW12+FW15+FW18+FW21+FW24+FW27+FW30+FW33+FW36+FW39+FW42+FW45+FW48+FW51</f>
        <v>833</v>
      </c>
      <c r="FX56" s="24">
        <f>+FX3+FX6+FX9+FX12+FX15+FX18+FX21+FX24+FX27+FX30+FX33+FX36+FX39+FX42+FX45+FX48+FX51</f>
        <v>29983</v>
      </c>
      <c r="FZ56" s="21">
        <f>SUM(FY3+FY6+FY9+FY12+FY15+FY18+FY21+FY24+FY27+FY30+FY33+FY36+FY39+FY42+FY45+FY48+FY51)</f>
        <v>1</v>
      </c>
      <c r="GA56" s="21" t="s">
        <v>41</v>
      </c>
      <c r="GB56" s="21">
        <f>SUM(FZ3+GA3+FZ6+GA6+FZ9+GA9+FZ12+GA12+FZ15+GA15+FZ18+GA18+FZ21+GA21+FZ24+GA24+FZ27+GA27+FZ30+GA30+FZ33+GA33+FZ36+GA36+FZ39+GA39+FZ42+GA42+FZ45+GA45+FZ48+GA48+FZ51+GA51)</f>
        <v>1</v>
      </c>
      <c r="GC56" s="23">
        <f>SUM(GB3+GB6+GB9+GB12+GB15+GB18+GB21+GB24+GB27+GB30+GB33+GB36+GB39+GB42+GB45+GB48+GB51)</f>
        <v>23</v>
      </c>
      <c r="GE56" s="2" t="s">
        <v>42</v>
      </c>
      <c r="GF56" s="22">
        <f t="shared" ref="GF56:GG56" si="69">+GF3+GF6+GF9+GF12+GF15+GF18+GF21+GF24+GF27+GF30+GF33+GF36+GF39+GF42+GF45+GF48+GF51</f>
        <v>834</v>
      </c>
      <c r="GG56" s="24">
        <f t="shared" si="69"/>
        <v>30006</v>
      </c>
    </row>
    <row r="57" spans="1:189" x14ac:dyDescent="0.4">
      <c r="G57" s="21"/>
      <c r="N57" s="21"/>
      <c r="P57" s="2" t="s">
        <v>44</v>
      </c>
      <c r="Q57" s="9">
        <f>SUM(Q4+Q7+Q10+Q13+Q16+Q19+Q22+Q25+Q28+Q31+Q34+Q37+Q40+Q43+Q46+Q49+Q52)</f>
        <v>42</v>
      </c>
      <c r="R57" s="9">
        <f>SUM(R4+R7+R10+R13+R16+R19+R22+R25+R28+R31+R34+R37+R40+R43+R46+R49+R52)</f>
        <v>143</v>
      </c>
      <c r="T57" s="21">
        <f>SUM(S4+S7+S10+S13+S16+S19+S22+S25+S28+S31+S34+S37+S40+S43+S46+S49+S52)</f>
        <v>28</v>
      </c>
      <c r="U57" s="21" t="s">
        <v>43</v>
      </c>
      <c r="V57" s="21">
        <f t="shared" ref="V57:V58" si="70">SUM(T4+U4+T7+U7+T10+U10+T13+U13+T16+U16+T19+U19+T22+U22+T25+U25+T28+U28+T31+U31+T34+U34+T37+U37+T40+U40+T43+U43+T46+U46+T49+U49+T52+U52)</f>
        <v>28</v>
      </c>
      <c r="W57" s="23">
        <f>SUM(V4+V7+V10+V13+V16+V19+V22+V25+V28+V31+V34+V37+V40+V43+V46+V49+V52)</f>
        <v>165</v>
      </c>
      <c r="Y57" s="2" t="s">
        <v>44</v>
      </c>
      <c r="Z57" s="22">
        <f t="shared" si="51"/>
        <v>70</v>
      </c>
      <c r="AA57" s="24">
        <f t="shared" si="51"/>
        <v>308</v>
      </c>
      <c r="AC57" s="21">
        <f>SUM(AB4+AB7+AB10+AB13+AB16+AB19+AB22+AB25+AB28+AB31+AB34+AB37+AB40+AB43+AB46+AB49+AB52)</f>
        <v>9</v>
      </c>
      <c r="AD57" s="21" t="s">
        <v>43</v>
      </c>
      <c r="AE57" s="21">
        <f t="shared" ref="AE57:AE58" si="71">SUM(AC4+AD4+AC7+AD7+AC10+AD10+AC13+AD13+AC16+AD16+AC19+AD19+AC22+AD22+AC25+AD25+AC28+AD28+AC31+AD31+AC34+AD34+AC37+AD37+AC40+AD40+AC43+AD43+AC46+AD46+AC49+AD49+AC52+AD52)</f>
        <v>10</v>
      </c>
      <c r="AF57" s="23">
        <f>SUM(AE4+AE7+AE10+AE13+AE16+AE19+AE22+AE25+AE28+AE31+AE34+AE37+AE40+AE43+AE46+AE49+AE52)</f>
        <v>49</v>
      </c>
      <c r="AG57" s="23"/>
      <c r="AH57" s="2" t="s">
        <v>44</v>
      </c>
      <c r="AI57" s="22">
        <f t="shared" ref="AI57:AJ58" si="72">+AI4+AI7+AI10+AI13+AI16+AI19+AI22+AI25+AI28+AI31+AI34+AI37+AI40+AI43+AI46+AI49+AI52</f>
        <v>79</v>
      </c>
      <c r="AJ57" s="24">
        <f t="shared" si="72"/>
        <v>357</v>
      </c>
      <c r="AL57" s="21">
        <f>SUM(AK4+AK7+AK10+AK13+AK16+AK19+AK22+AK25+AK28+AK31+AK34+AK37+AK40+AK43+AK46+AK49+AK52)</f>
        <v>28</v>
      </c>
      <c r="AM57" s="21" t="s">
        <v>43</v>
      </c>
      <c r="AN57" s="21">
        <f t="shared" ref="AN57:AN58" si="73">SUM(AL4+AM4+AL7+AM7+AL10+AM10+AL13+AM13+AL16+AM16+AL19+AM19+AL22+AM22+AL25+AM25+AL28+AM28+AL31+AM31+AL34+AM34+AL37+AM37+AL40+AM40+AL43+AM43+AL46+AM46+AL49+AM49+AL52+AM52)</f>
        <v>28</v>
      </c>
      <c r="AO57" s="23">
        <f>SUM(AN4+AN7+AN10+AN13+AN16+AN19+AN22+AN25+AN28+AN31+AN34+AN37+AN40+AN43+AN46+AN49+AN52)</f>
        <v>285</v>
      </c>
      <c r="AQ57" s="2" t="s">
        <v>44</v>
      </c>
      <c r="AR57" s="22">
        <f t="shared" ref="AR57:AS57" si="74">+AR4+AR7+AR10+AR13+AR16+AR19+AR22+AR25+AR28+AR31+AR34+AR37+AR40+AR43+AR46+AR49+AR52</f>
        <v>107</v>
      </c>
      <c r="AS57" s="24">
        <f t="shared" si="74"/>
        <v>642</v>
      </c>
      <c r="AU57" s="21">
        <f>SUM(AT4+AT7+AT10+AT13+AT16+AT19+AT22+AT25+AT28+AT31+AT34+AT37+AT40+AT43+AT46+AT49+AT52)</f>
        <v>24</v>
      </c>
      <c r="AV57" s="21" t="s">
        <v>43</v>
      </c>
      <c r="AW57" s="21">
        <f t="shared" ref="AW57:AW58" si="75">SUM(AU4+AV4+AU7+AV7+AU10+AV10+AU13+AV13+AU16+AV16+AU19+AV19+AU22+AV22+AU25+AV25+AU28+AV28+AU31+AV31+AU34+AV34+AU37+AV37+AU40+AV40+AU43+AV43+AU46+AV46+AU49+AV49+AU52+AV52)</f>
        <v>24</v>
      </c>
      <c r="AX57" s="23">
        <f>SUM(AW4+AW7+AW10+AW13+AW16+AW19+AW22+AW25+AW28+AW31+AW34+AW37+AW40+AW43+AW46+AW49+AW52)</f>
        <v>125</v>
      </c>
      <c r="AY57" s="23"/>
      <c r="AZ57" s="2" t="s">
        <v>44</v>
      </c>
      <c r="BA57" s="22">
        <f t="shared" ref="BA57:BB57" si="76">+BA4+BA7+BA10+BA13+BA16+BA19+BA22+BA25+BA28+BA31+BA34+BA37+BA40+BA43+BA46+BA49+BA52</f>
        <v>131</v>
      </c>
      <c r="BB57" s="24">
        <f t="shared" si="76"/>
        <v>767</v>
      </c>
      <c r="BD57" s="21">
        <f>SUM(BC4+BC7+BC10+BC13+BC16+BC19+BC22+BC25+BC28+BC31+BC34+BC37+BC40+BC43+BC46+BC49+BC52)</f>
        <v>20</v>
      </c>
      <c r="BE57" s="21" t="s">
        <v>43</v>
      </c>
      <c r="BF57" s="21">
        <f t="shared" ref="BF57:BF58" si="77">SUM(BD4+BE4+BD7+BE7+BD10+BE10+BD13+BE13+BD16+BE16+BD19+BE19+BD22+BE22+BD25+BE25+BD28+BE28+BD31+BE31+BD34+BE34+BD37+BE37+BD40+BE40+BD43+BE43+BD46+BE46+BD49+BE49+BD52+BE52)</f>
        <v>23</v>
      </c>
      <c r="BG57" s="23">
        <f>SUM(BF4+BF7+BF10+BF13+BF16+BF19+BF22+BF25+BF28+BF31+BF34+BF37+BF40+BF43+BF46+BF49+BF52)</f>
        <v>85</v>
      </c>
      <c r="BI57" s="2" t="s">
        <v>44</v>
      </c>
      <c r="BJ57" s="22">
        <f t="shared" ref="BJ57:BK57" si="78">+BJ4+BJ7+BJ10+BJ13+BJ16+BJ19+BJ22+BJ25+BJ28+BJ31+BJ34+BJ37+BJ40+BJ43+BJ46+BJ49+BJ52</f>
        <v>151</v>
      </c>
      <c r="BK57" s="24">
        <f t="shared" si="78"/>
        <v>852</v>
      </c>
      <c r="BM57" s="21">
        <f>SUM(BL4+BL7+BL10+BL13+BL16+BL19+BL22+BL25+BL28+BL31+BL34+BL37+BL40+BL43+BL46+BL49+BL52)</f>
        <v>20</v>
      </c>
      <c r="BN57" s="21" t="s">
        <v>43</v>
      </c>
      <c r="BO57" s="21">
        <f t="shared" ref="BO57:BO58" si="79">SUM(BM4+BN4+BM7+BN7+BM10+BN10+BM13+BN13+BM16+BN16+BM19+BN19+BM22+BN22+BM25+BN25+BM28+BN28+BM31+BN31+BM34+BN34+BM37+BN37+BM40+BN40+BM43+BN43+BM46+BN46+BM49+BN49+BM52+BN52)</f>
        <v>19</v>
      </c>
      <c r="BP57" s="23">
        <f>SUM(BO4+BO7+BO10+BO13+BO16+BO19+BO22+BO25+BO28+BO31+BO34+BO37+BO40+BO43+BO46+BO49+BO52)</f>
        <v>104</v>
      </c>
      <c r="BQ57" s="23"/>
      <c r="BR57" s="2" t="s">
        <v>44</v>
      </c>
      <c r="BS57" s="22">
        <f t="shared" ref="BS57:BT58" si="80">+BS4+BS7+BS10+BS13+BS16+BS19+BS22+BS25+BS28+BS31+BS34+BS37+BS40+BS43+BS46+BS49+BS52</f>
        <v>171</v>
      </c>
      <c r="BT57" s="24">
        <f t="shared" si="80"/>
        <v>956</v>
      </c>
      <c r="BV57" s="21">
        <f>SUM(BU4+BU7+BU10+BU13+BU16+BU19+BU22+BU25+BU28+BU31+BU34+BU37+BU40+BU43+BU46+BU49+BU52)</f>
        <v>30</v>
      </c>
      <c r="BW57" s="21" t="s">
        <v>43</v>
      </c>
      <c r="BX57" s="21">
        <f t="shared" ref="BX57:BX58" si="81">SUM(BV4+BW4+BV7+BW7+BV10+BW10+BV13+BW13+BV16+BW16+BV19+BW19+BV22+BW22+BV25+BW25+BV28+BW28+BV31+BW31+BV34+BW34+BV37+BW37+BV40+BW40+BV43+BW43+BV46+BW46+BV49+BW49+BV52+BW52)</f>
        <v>30</v>
      </c>
      <c r="BY57" s="23">
        <f>SUM(BX4+BX7+BX10+BX13+BX16+BX19+BX22+BX25+BX28+BX31+BX34+BX37+BX40+BX43+BX46+BX49+BX52)</f>
        <v>181</v>
      </c>
      <c r="CA57" s="2" t="s">
        <v>44</v>
      </c>
      <c r="CB57" s="22">
        <f t="shared" ref="CB57:CC57" si="82">+CB4+CB7+CB10+CB13+CB16+CB19+CB22+CB25+CB28+CB31+CB34+CB37+CB40+CB43+CB46+CB49+CB52</f>
        <v>201</v>
      </c>
      <c r="CC57" s="24">
        <f t="shared" si="82"/>
        <v>1137</v>
      </c>
      <c r="CE57" s="21">
        <f>SUM(CD4+CD7+CD10+CD13+CD16+CD19+CD22+CD25+CD28+CD31+CD34+CD37+CD40+CD43+CD46+CD49+CD52)</f>
        <v>42</v>
      </c>
      <c r="CF57" s="21" t="s">
        <v>43</v>
      </c>
      <c r="CG57" s="21">
        <f t="shared" ref="CG57:CG58" si="83">SUM(CE4+CF4+CE7+CF7+CE10+CF10+CE13+CF13+CE16+CF16+CE19+CF19+CE22+CF22+CE25+CF25+CE28+CF28+CE31+CF31+CE34+CF34+CE37+CF37+CE40+CF40+CE43+CF43+CE46+CF46+CE49+CF49+CE52+CF52)</f>
        <v>42</v>
      </c>
      <c r="CH57" s="23">
        <f>SUM(CG4+CG7+CG10+CG13+CG16+CG19+CG22+CG25+CG28+CG31+CG34+CG37+CG40+CG43+CG46+CG49+CG52)</f>
        <v>217</v>
      </c>
      <c r="CI57" s="23"/>
      <c r="CJ57" s="2" t="s">
        <v>44</v>
      </c>
      <c r="CK57" s="22">
        <f t="shared" ref="CK57:CL57" si="84">+CK4+CK7+CK10+CK13+CK16+CK19+CK22+CK25+CK28+CK31+CK34+CK37+CK40+CK43+CK46+CK49+CK52</f>
        <v>243</v>
      </c>
      <c r="CL57" s="24">
        <f t="shared" si="84"/>
        <v>1354</v>
      </c>
      <c r="CN57" s="21">
        <f>SUM(CM4+CM7+CM10+CM13+CM16+CM19+CM22+CM25+CM28+CM31+CM34+CM37+CM40+CM43+CM46+CM49+CM52)</f>
        <v>64</v>
      </c>
      <c r="CO57" s="21" t="s">
        <v>43</v>
      </c>
      <c r="CP57" s="21">
        <f t="shared" ref="CP57:CP58" si="85">SUM(CN4+CO4+CN7+CO7+CN10+CO10+CN13+CO13+CN16+CO16+CN19+CO19+CN22+CO22+CN25+CO25+CN28+CO28+CN31+CO31+CN34+CO34+CN37+CO37+CN40+CO40+CN43+CO43+CN46+CO46+CN49+CO49+CN52+CO52)</f>
        <v>64</v>
      </c>
      <c r="CQ57" s="23">
        <f>SUM(CP4+CP7+CP10+CP13+CP16+CP19+CP22+CP25+CP28+CP31+CP34+CP37+CP40+CP43+CP46+CP49+CP52)</f>
        <v>327</v>
      </c>
      <c r="CS57" s="2" t="s">
        <v>44</v>
      </c>
      <c r="CT57" s="22">
        <f t="shared" si="59"/>
        <v>307</v>
      </c>
      <c r="CU57" s="24">
        <f t="shared" si="59"/>
        <v>1681</v>
      </c>
      <c r="CW57" s="21">
        <f>SUM(CV4+CV7+CV10+CV13+CV16+CV19+CV22+CV25+CV28+CV31+CV34+CV37+CV40+CV43+CV46+CV49+CV52)</f>
        <v>53</v>
      </c>
      <c r="CX57" s="21" t="s">
        <v>43</v>
      </c>
      <c r="CY57" s="21">
        <f t="shared" ref="CY57:CY58" si="86">SUM(CW4+CX4+CW7+CX7+CW10+CX10+CW13+CX13+CW16+CX16+CW19+CX19+CW22+CX22+CW25+CX25+CW28+CX28+CW31+CX31+CW34+CX34+CW37+CX37+CW40+CX40+CW43+CX43+CW46+CX46+CW49+CX49+CW52+CX52)</f>
        <v>53</v>
      </c>
      <c r="CZ57" s="23">
        <f>SUM(CY4+CY7+CY10+CY13+CY16+CY19+CY22+CY25+CY28+CY31+CY34+CY37+CY40+CY43+CY46+CY49+CY52)</f>
        <v>194</v>
      </c>
      <c r="DA57" s="23"/>
      <c r="DB57" s="2" t="s">
        <v>44</v>
      </c>
      <c r="DC57" s="22">
        <f t="shared" ref="DC57:DD58" si="87">+DC4+DC7+DC10+DC13+DC16+DC19+DC22+DC25+DC28+DC31+DC34+DC37+DC40+DC43+DC46+DC49+DC52</f>
        <v>360</v>
      </c>
      <c r="DD57" s="24">
        <f t="shared" si="87"/>
        <v>1875</v>
      </c>
      <c r="DF57" s="21">
        <f>SUM(DE4+DE7+DE10+DE13+DE16+DE19+DE22+DE25+DE28+DE31+DE34+DE37+DE40+DE43+DE46+DE49+DE52)</f>
        <v>122</v>
      </c>
      <c r="DG57" s="21" t="s">
        <v>43</v>
      </c>
      <c r="DH57" s="21">
        <f t="shared" ref="DH57:DH58" si="88">SUM(DF4+DG4+DF7+DG7+DF10+DG10+DF13+DG13+DF16+DG16+DF19+DG19+DF22+DG22+DF25+DG25+DF28+DG28+DF31+DG31+DF34+DG34+DF37+DG37+DF40+DG40+DF43+DG43+DF46+DG46+DF49+DG49+DF52+DG52)</f>
        <v>122</v>
      </c>
      <c r="DI57" s="23">
        <f>SUM(DH4+DH7+DH10+DH13+DH16+DH19+DH22+DH25+DH28+DH31+DH34+DH37+DH40+DH43+DH46+DH49+DH52)</f>
        <v>377</v>
      </c>
      <c r="DK57" s="2" t="s">
        <v>44</v>
      </c>
      <c r="DL57" s="22">
        <f t="shared" ref="DL57:DM57" si="89">+DL4+DL7+DL10+DL13+DL16+DL19+DL22+DL25+DL28+DL31+DL34+DL37+DL40+DL43+DL46+DL49+DL52</f>
        <v>482</v>
      </c>
      <c r="DM57" s="24">
        <f t="shared" si="89"/>
        <v>2252</v>
      </c>
      <c r="DO57" s="21">
        <f>SUM(DN4+DN7+DN10+DN13+DN16+DN19+DN22+DN25+DN28+DN31+DN34+DN37+DN40+DN43+DN46+DN49+DN52)</f>
        <v>76</v>
      </c>
      <c r="DP57" s="21" t="s">
        <v>43</v>
      </c>
      <c r="DQ57" s="21">
        <f t="shared" ref="DQ57:DQ58" si="90">SUM(DO4+DP4+DO7+DP7+DO10+DP10+DO13+DP13+DO16+DP16+DO19+DP19+DO22+DP22+DO25+DP25+DO28+DP28+DO31+DP31+DO34+DP34+DO37+DP37+DO40+DP40+DO43+DP43+DO46+DP46+DO49+DP49+DO52+DP52)</f>
        <v>78</v>
      </c>
      <c r="DR57" s="23">
        <f>SUM(DQ4+DQ7+DQ10+DQ13+DQ16+DQ19+DQ22+DQ25+DQ28+DQ31+DQ34+DQ37+DQ40+DQ43+DQ46+DQ49+DQ52)</f>
        <v>204</v>
      </c>
      <c r="DS57" s="23"/>
      <c r="DT57" s="2" t="s">
        <v>44</v>
      </c>
      <c r="DU57" s="22">
        <f t="shared" ref="DU57:DV57" si="91">+DU4+DU7+DU10+DU13+DU16+DU19+DU22+DU25+DU28+DU31+DU34+DU37+DU40+DU43+DU46+DU49+DU52</f>
        <v>558</v>
      </c>
      <c r="DV57" s="24">
        <f t="shared" si="91"/>
        <v>2456</v>
      </c>
      <c r="DX57" s="21">
        <f>SUM(DW4+DW7+DW10+DW13+DW16+DW19+DW22+DW25+DW28+DW31+DW34+DW37+DW40+DW43+DW46+DW49+DW52)</f>
        <v>11</v>
      </c>
      <c r="DY57" s="21" t="s">
        <v>43</v>
      </c>
      <c r="DZ57" s="21">
        <f t="shared" ref="DZ57:DZ58" si="92">SUM(DX4+DY4+DX7+DY7+DX10+DY10+DX13+DY13+DX16+DY16+DX19+DY19+DX22+DY22+DX25+DY25+DX28+DY28+DX31+DY31+DX34+DY34+DX37+DY37+DX40+DY40+DX43+DY43+DX46+DY46+DX49+DY49+DX52+DY52)</f>
        <v>11</v>
      </c>
      <c r="EA57" s="23">
        <f>SUM(DZ4+DZ7+DZ10+DZ13+DZ16+DZ19+DZ22+DZ25+DZ28+DZ31+DZ34+DZ37+DZ40+DZ43+DZ46+DZ49+DZ52)</f>
        <v>106</v>
      </c>
      <c r="EC57" s="2" t="s">
        <v>44</v>
      </c>
      <c r="ED57" s="22">
        <f t="shared" ref="ED57:EE57" si="93">+ED4+ED7+ED10+ED13+ED16+ED19+ED22+ED25+ED28+ED31+ED34+ED37+ED40+ED43+ED46+ED49+ED52</f>
        <v>569</v>
      </c>
      <c r="EE57" s="24">
        <f t="shared" si="93"/>
        <v>2562</v>
      </c>
      <c r="EG57" s="21">
        <f>SUM(EF4+EF7+EF10+EF13+EF16+EF19+EF22+EF25+EF28+EF31+EF34+EF37+EF40+EF43+EF46+EF49+EF52)</f>
        <v>8</v>
      </c>
      <c r="EH57" s="21" t="s">
        <v>43</v>
      </c>
      <c r="EI57" s="21">
        <f t="shared" ref="EI57:EI58" si="94">SUM(EG4+EH4+EG7+EH7+EG10+EH10+EG13+EH13+EG16+EH16+EG19+EH19+EG22+EH22+EG25+EH25+EG28+EH28+EG31+EH31+EG34+EH34+EG37+EH37+EG40+EH40+EG43+EH43+EG46+EH46+EG49+EH49+EG52+EH52)</f>
        <v>8</v>
      </c>
      <c r="EJ57" s="23">
        <f>SUM(EI4+EI7+EI10+EI13+EI16+EI19+EI22+EI25+EI28+EI31+EI34+EI37+EI40+EI43+EI46+EI49+EI52)</f>
        <v>90</v>
      </c>
      <c r="EK57" s="23"/>
      <c r="EL57" s="2" t="s">
        <v>44</v>
      </c>
      <c r="EM57" s="22">
        <f t="shared" si="64"/>
        <v>577</v>
      </c>
      <c r="EN57" s="24">
        <f t="shared" si="64"/>
        <v>2652</v>
      </c>
      <c r="EP57" s="21">
        <f>SUM(EO4+EO7+EO10+EO13+EO16+EO19+EO22+EO25+EO28+EO31+EO34+EO37+EO40+EO43+EO46+EO49+EO52)</f>
        <v>16</v>
      </c>
      <c r="EQ57" s="21" t="s">
        <v>43</v>
      </c>
      <c r="ER57" s="21">
        <f t="shared" ref="ER57:ER58" si="95">SUM(EP4+EQ4+EP7+EQ7+EP10+EQ10+EP13+EQ13+EP16+EQ16+EP19+EQ19+EP22+EQ22+EP25+EQ25+EP28+EQ28+EP31+EQ31+EP34+EQ34+EP37+EQ37+EP40+EQ40+EP43+EQ43+EP46+EQ46+EP49+EQ49+EP52+EQ52)</f>
        <v>16</v>
      </c>
      <c r="ES57" s="23">
        <f>SUM(ER4+ER7+ER10+ER13+ER16+ER19+ER22+ER25+ER28+ER31+ER34+ER37+ER40+ER43+ER46+ER49+ER52)</f>
        <v>167</v>
      </c>
      <c r="EU57" s="2" t="s">
        <v>44</v>
      </c>
      <c r="EV57" s="22">
        <f t="shared" ref="EV57:EW57" si="96">+EV4+EV7+EV10+EV13+EV16+EV19+EV22+EV25+EV28+EV31+EV34+EV37+EV40+EV43+EV46+EV49+EV52</f>
        <v>593</v>
      </c>
      <c r="EW57" s="24">
        <f t="shared" si="96"/>
        <v>2819</v>
      </c>
      <c r="EY57" s="21">
        <f>SUM(EX4+EX7+EX10+EX13+EX16+EX19+EX22+EX25+EX28+EX31+EX34+EX37+EX40+EX43+EX46+EX49+EX52)</f>
        <v>23</v>
      </c>
      <c r="EZ57" s="21" t="s">
        <v>43</v>
      </c>
      <c r="FA57" s="21">
        <f t="shared" ref="FA57:FA58" si="97">SUM(EY4+EZ4+EY7+EZ7+EY10+EZ10+EY13+EZ13+EY16+EZ16+EY19+EZ19+EY22+EZ22+EY25+EZ25+EY28+EZ28+EY31+EZ31+EY34+EZ34+EY37+EZ37+EY40+EZ40+EY43+EZ43+EY46+EZ46+EY49+EZ49+EY52+EZ52)</f>
        <v>23</v>
      </c>
      <c r="FB57" s="23">
        <f>SUM(FA4+FA7+FA10+FA13+FA16+FA19+FA22+FA25+FA28+FA31+FA34+FA37+FA40+FA43+FA46+FA49+FA52)</f>
        <v>169</v>
      </c>
      <c r="FC57" s="23"/>
      <c r="FD57" s="2" t="s">
        <v>44</v>
      </c>
      <c r="FE57" s="22">
        <f t="shared" ref="FE57:FF57" si="98">+FE4+FE7+FE10+FE13+FE16+FE19+FE22+FE25+FE28+FE31+FE34+FE37+FE40+FE43+FE46+FE49+FE52</f>
        <v>616</v>
      </c>
      <c r="FF57" s="24">
        <f t="shared" si="98"/>
        <v>2988</v>
      </c>
      <c r="FH57" s="21">
        <f>SUM(FG4+FG7+FG10+FG13+FG16+FG19+FG22+FG25+FG28+FG31+FG34+FG37+FG40+FG43+FG46+FG49+FG52)</f>
        <v>22</v>
      </c>
      <c r="FI57" s="21" t="s">
        <v>43</v>
      </c>
      <c r="FJ57" s="21">
        <f t="shared" ref="FJ57:FJ58" si="99">SUM(FH4+FI4+FH7+FI7+FH10+FI10+FH13+FI13+FH16+FI16+FH19+FI19+FH22+FI22+FH25+FI25+FH28+FI28+FH31+FI31+FH34+FI34+FH37+FI37+FH40+FI40+FH43+FI43+FH46+FI46+FH49+FI49+FH52+FI52)</f>
        <v>22</v>
      </c>
      <c r="FK57" s="23">
        <f>SUM(FJ4+FJ7+FJ10+FJ13+FJ16+FJ19+FJ22+FJ25+FJ28+FJ31+FJ34+FJ37+FJ40+FJ43+FJ46+FJ49+FJ52)</f>
        <v>152</v>
      </c>
      <c r="FM57" s="2" t="s">
        <v>44</v>
      </c>
      <c r="FN57" s="22">
        <f t="shared" ref="FN57:FO57" si="100">+FN4+FN7+FN10+FN13+FN16+FN19+FN22+FN25+FN28+FN31+FN34+FN37+FN40+FN43+FN46+FN49+FN52</f>
        <v>638</v>
      </c>
      <c r="FO57" s="24">
        <f t="shared" si="100"/>
        <v>3140</v>
      </c>
      <c r="FQ57" s="21">
        <f>SUM(FP4+FP7+FP10+FP13+FP16+FP19+FP22+FP25+FP28+FP31+FP34+FP37+FP40+FP43+FP46+FP49+FP52)</f>
        <v>3</v>
      </c>
      <c r="FR57" s="21" t="s">
        <v>43</v>
      </c>
      <c r="FS57" s="21">
        <f t="shared" ref="FS57:FS58" si="101">SUM(FQ4+FR4+FQ7+FR7+FQ10+FR10+FQ13+FR13+FQ16+FR16+FQ19+FR19+FQ22+FR22+FQ25+FR25+FQ28+FR28+FQ31+FR31+FQ34+FR34+FQ37+FR37+FQ40+FR40+FQ43+FR43+FQ46+FR46+FQ49+FR49+FQ52+FR52)</f>
        <v>3</v>
      </c>
      <c r="FT57" s="23">
        <f>SUM(FS4+FS7+FS10+FS13+FS16+FS19+FS22+FS25+FS28+FS31+FS34+FS37+FS40+FS43+FS46+FS49+FS52)</f>
        <v>9</v>
      </c>
      <c r="FU57" s="23"/>
      <c r="FV57" s="2" t="s">
        <v>44</v>
      </c>
      <c r="FW57" s="22">
        <f t="shared" ref="FW57:FX58" si="102">+FW4+FW7+FW10+FW13+FW16+FW19+FW22+FW25+FW28+FW31+FW34+FW37+FW40+FW43+FW46+FW49+FW52</f>
        <v>641</v>
      </c>
      <c r="FX57" s="24">
        <f t="shared" si="102"/>
        <v>3149</v>
      </c>
      <c r="FZ57" s="21">
        <f>SUM(FY4+FY7+FY10+FY13+FY16+FY19+FY22+FY25+FY28+FY31+FY34+FY37+FY40+FY43+FY46+FY49+FY52)</f>
        <v>0</v>
      </c>
      <c r="GA57" s="21" t="s">
        <v>43</v>
      </c>
      <c r="GB57" s="21">
        <f t="shared" ref="GB57:GB58" si="103">SUM(FZ4+GA4+FZ7+GA7+FZ10+GA10+FZ13+GA13+FZ16+GA16+FZ19+GA19+FZ22+GA22+FZ25+GA25+FZ28+GA28+FZ31+GA31+FZ34+GA34+FZ37+GA37+FZ40+GA40+FZ43+GA43+FZ46+GA46+FZ49+GA49+FZ52+GA52)</f>
        <v>0</v>
      </c>
      <c r="GC57" s="23">
        <f>SUM(GB4+GB7+GB10+GB13+GB16+GB19+GB22+GB25+GB28+GB31+GB34+GB37+GB40+GB43+GB46+GB49+GB52)</f>
        <v>0</v>
      </c>
      <c r="GE57" s="2" t="s">
        <v>44</v>
      </c>
      <c r="GF57" s="22">
        <f t="shared" ref="GF57:GG57" si="104">+GF4+GF7+GF10+GF13+GF16+GF19+GF22+GF25+GF28+GF31+GF34+GF37+GF40+GF43+GF46+GF49+GF52</f>
        <v>641</v>
      </c>
      <c r="GG57" s="24">
        <f t="shared" si="104"/>
        <v>3149</v>
      </c>
    </row>
    <row r="58" spans="1:189" x14ac:dyDescent="0.4">
      <c r="G58" s="21"/>
      <c r="N58" s="21"/>
      <c r="Q58" s="9">
        <f>SUM(Q5+Q8+Q11+Q14+Q17+Q20+Q23+Q26+Q29+Q32+Q35+Q38+Q41+Q44+Q47+Q50+Q53)</f>
        <v>45</v>
      </c>
      <c r="R58" s="9"/>
      <c r="T58" s="21">
        <f>SUM(S5+S8+S11+S14+S17+S20+S23+S26+S29+S32+S35+S38+S41+S44+S47+S50+S53)</f>
        <v>114</v>
      </c>
      <c r="U58" s="21" t="s">
        <v>45</v>
      </c>
      <c r="V58" s="21">
        <f t="shared" si="70"/>
        <v>113</v>
      </c>
      <c r="W58" s="23">
        <f>SUM(V5+V8+V11+V14+V17+V20+V23+V26+V29+V32+V35+V38+V41+V44+V47+V50+V53)</f>
        <v>328</v>
      </c>
      <c r="Y58" s="2" t="s">
        <v>49</v>
      </c>
      <c r="Z58" s="22">
        <f t="shared" si="51"/>
        <v>159</v>
      </c>
      <c r="AA58" s="24">
        <f t="shared" si="51"/>
        <v>516</v>
      </c>
      <c r="AC58" s="21">
        <f>SUM(AB5+AB8+AB11+AB14+AB17+AB20+AB23+AB26+AB29+AB32+AB35+AB38+AB41+AB44+AB47+AB50+AB53)</f>
        <v>52</v>
      </c>
      <c r="AD58" s="21" t="s">
        <v>45</v>
      </c>
      <c r="AE58" s="21">
        <f t="shared" si="71"/>
        <v>57</v>
      </c>
      <c r="AF58" s="23">
        <f>SUM(AE5+AE8+AE11+AE14+AE17+AE20+AE23+AE26+AE29+AE32+AE35+AE38+AE41+AE44+AE47+AE50+AE53)</f>
        <v>163</v>
      </c>
      <c r="AG58" s="23"/>
      <c r="AH58" s="2" t="s">
        <v>49</v>
      </c>
      <c r="AI58" s="22">
        <f>+AI5+AI8+AI11+AI14+AI17+AI20+AI23+AI26+AI29+AI32+AI35+AI38+AI41+AI44+AI47+AI50+AI53</f>
        <v>211</v>
      </c>
      <c r="AJ58" s="24">
        <f t="shared" si="72"/>
        <v>679</v>
      </c>
      <c r="AL58" s="21">
        <f>SUM(AK5+AK8+AK11+AK14+AK17+AK20+AK23+AK26+AK29+AK32+AK35+AK38+AK41+AK44+AK47+AK50+AK53)</f>
        <v>182</v>
      </c>
      <c r="AM58" s="21" t="s">
        <v>45</v>
      </c>
      <c r="AN58" s="21">
        <f t="shared" si="73"/>
        <v>182</v>
      </c>
      <c r="AO58" s="23">
        <f>SUM(AN5+AN8+AN11+AN14+AN17+AN20+AN23+AN26+AN29+AN32+AN35+AN38+AN41+AN44+AN47+AN50+AN53)</f>
        <v>651</v>
      </c>
      <c r="AQ58" s="2" t="s">
        <v>49</v>
      </c>
      <c r="AR58" s="22">
        <f t="shared" ref="AR58:AS58" si="105">+AR5+AR8+AR11+AR14+AR17+AR20+AR23+AR26+AR29+AR32+AR35+AR38+AR41+AR44+AR47+AR50+AR53</f>
        <v>393</v>
      </c>
      <c r="AS58" s="24">
        <f t="shared" si="105"/>
        <v>1330</v>
      </c>
      <c r="AU58" s="21">
        <f>SUM(AT5+AT8+AT11+AT14+AT17+AT20+AT23+AT26+AT29+AT32+AT35+AT38+AT41+AT44+AT47+AT50+AT53)</f>
        <v>57</v>
      </c>
      <c r="AV58" s="21" t="s">
        <v>45</v>
      </c>
      <c r="AW58" s="21">
        <f t="shared" si="75"/>
        <v>58</v>
      </c>
      <c r="AX58" s="23">
        <f>SUM(AW5+AW8+AW11+AW14+AW17+AW20+AW23+AW26+AW29+AW32+AW35+AW38+AW41+AW44+AW47+AW50+AW53)</f>
        <v>253</v>
      </c>
      <c r="AY58" s="23"/>
      <c r="AZ58" s="2" t="s">
        <v>49</v>
      </c>
      <c r="BA58" s="22">
        <f>+BA5+BA8+BA11+BA14+BA17+BA20+BA23+BA26+BA29+BA32+BA35+BA38+BA41+BA44+BA47+BA50+BA53</f>
        <v>450</v>
      </c>
      <c r="BB58" s="24">
        <f t="shared" ref="BB58" si="106">+BB5+BB8+BB11+BB14+BB17+BB20+BB23+BB26+BB29+BB32+BB35+BB38+BB41+BB44+BB47+BB50+BB53</f>
        <v>1583</v>
      </c>
      <c r="BD58" s="21">
        <f>SUM(BC5+BC8+BC11+BC14+BC17+BC20+BC23+BC26+BC29+BC32+BC35+BC38+BC41+BC44+BC47+BC50+BC53)</f>
        <v>109</v>
      </c>
      <c r="BE58" s="21" t="s">
        <v>45</v>
      </c>
      <c r="BF58" s="21">
        <f t="shared" si="77"/>
        <v>110</v>
      </c>
      <c r="BG58" s="23">
        <f>SUM(BF5+BF8+BF11+BF14+BF17+BF20+BF23+BF26+BF29+BF32+BF35+BF38+BF41+BF44+BF47+BF50+BF53)</f>
        <v>370</v>
      </c>
      <c r="BI58" s="2" t="s">
        <v>49</v>
      </c>
      <c r="BJ58" s="22">
        <f t="shared" ref="BJ58:BK58" si="107">+BJ5+BJ8+BJ11+BJ14+BJ17+BJ20+BJ23+BJ26+BJ29+BJ32+BJ35+BJ38+BJ41+BJ44+BJ47+BJ50+BJ53</f>
        <v>559</v>
      </c>
      <c r="BK58" s="24">
        <f t="shared" si="107"/>
        <v>1953</v>
      </c>
      <c r="BM58" s="21">
        <f>SUM(BL5+BL8+BL11+BL14+BL17+BL20+BL23+BL26+BL29+BL32+BL35+BL38+BL41+BL44+BL47+BL50+BL53)</f>
        <v>63</v>
      </c>
      <c r="BN58" s="21" t="s">
        <v>45</v>
      </c>
      <c r="BO58" s="21">
        <f t="shared" si="79"/>
        <v>63</v>
      </c>
      <c r="BP58" s="23">
        <f>SUM(BO5+BO8+BO11+BO14+BO17+BO20+BO23+BO26+BO29+BO32+BO35+BO38+BO41+BO44+BO47+BO50+BO53)</f>
        <v>1125</v>
      </c>
      <c r="BQ58" s="23"/>
      <c r="BR58" s="2" t="s">
        <v>49</v>
      </c>
      <c r="BS58" s="22">
        <f>+BS5+BS8+BS11+BS14+BS17+BS20+BS23+BS26+BS29+BS32+BS35+BS38+BS41+BS44+BS47+BS50+BS53</f>
        <v>622</v>
      </c>
      <c r="BT58" s="24">
        <f t="shared" si="80"/>
        <v>3078</v>
      </c>
      <c r="BV58" s="21">
        <f>SUM(BU5+BU8+BU11+BU14+BU17+BU20+BU23+BU26+BU29+BU32+BU35+BU38+BU41+BU44+BU47+BU50+BU53)</f>
        <v>120</v>
      </c>
      <c r="BW58" s="21" t="s">
        <v>45</v>
      </c>
      <c r="BX58" s="21">
        <f t="shared" si="81"/>
        <v>118</v>
      </c>
      <c r="BY58" s="23">
        <f>SUM(BX5+BX8+BX11+BX14+BX17+BX20+BX23+BX26+BX29+BX32+BX35+BX38+BX41+BX44+BX47+BX50+BX53)</f>
        <v>761</v>
      </c>
      <c r="CA58" s="2" t="s">
        <v>49</v>
      </c>
      <c r="CB58" s="22">
        <f t="shared" ref="CB58:CC58" si="108">+CB5+CB8+CB11+CB14+CB17+CB20+CB23+CB26+CB29+CB32+CB35+CB38+CB41+CB44+CB47+CB50+CB53</f>
        <v>742</v>
      </c>
      <c r="CC58" s="24">
        <f t="shared" si="108"/>
        <v>3839</v>
      </c>
      <c r="CE58" s="21">
        <f>SUM(CD5+CD8+CD11+CD14+CD17+CD20+CD23+CD26+CD29+CD32+CD35+CD38+CD41+CD44+CD47+CD50+CD53)</f>
        <v>54</v>
      </c>
      <c r="CF58" s="21" t="s">
        <v>45</v>
      </c>
      <c r="CG58" s="21">
        <f t="shared" si="83"/>
        <v>54</v>
      </c>
      <c r="CH58" s="23">
        <f>SUM(CG5+CG8+CG11+CG14+CG17+CG20+CG23+CG26+CG29+CG32+CG35+CG38+CG41+CG44+CG47+CG50+CG53)</f>
        <v>352</v>
      </c>
      <c r="CI58" s="23"/>
      <c r="CJ58" s="2" t="s">
        <v>49</v>
      </c>
      <c r="CK58" s="22">
        <f>+CK5+CK8+CK11+CK14+CK17+CK20+CK23+CK26+CK29+CK32+CK35+CK38+CK41+CK44+CK47+CK50+CK53</f>
        <v>796</v>
      </c>
      <c r="CL58" s="24">
        <f t="shared" ref="CL58" si="109">+CL5+CL8+CL11+CL14+CL17+CL20+CL23+CL26+CL29+CL32+CL35+CL38+CL41+CL44+CL47+CL50+CL53</f>
        <v>4191</v>
      </c>
      <c r="CN58" s="21">
        <f>SUM(CM5+CM8+CM11+CM14+CM17+CM20+CM23+CM26+CM29+CM32+CM35+CM38+CM41+CM44+CM47+CM50+CM53)</f>
        <v>135</v>
      </c>
      <c r="CO58" s="21" t="s">
        <v>45</v>
      </c>
      <c r="CP58" s="21">
        <f t="shared" si="85"/>
        <v>135</v>
      </c>
      <c r="CQ58" s="23">
        <f>SUM(CP5+CP8+CP11+CP14+CP17+CP20+CP23+CP26+CP29+CP32+CP35+CP38+CP41+CP44+CP47+CP50+CP53)</f>
        <v>521</v>
      </c>
      <c r="CS58" s="2" t="s">
        <v>49</v>
      </c>
      <c r="CT58" s="22">
        <f t="shared" si="59"/>
        <v>931</v>
      </c>
      <c r="CU58" s="24">
        <f t="shared" si="59"/>
        <v>4712</v>
      </c>
      <c r="CW58" s="21">
        <f>SUM(CV5+CV8+CV11+CV14+CV17+CV20+CV23+CV26+CV29+CV32+CV35+CV38+CV41+CV44+CV47+CV50+CV53)</f>
        <v>47</v>
      </c>
      <c r="CX58" s="21" t="s">
        <v>45</v>
      </c>
      <c r="CY58" s="21">
        <f t="shared" si="86"/>
        <v>47</v>
      </c>
      <c r="CZ58" s="23">
        <f>SUM(CY5+CY8+CY11+CY14+CY17+CY20+CY23+CY26+CY29+CY32+CY35+CY38+CY41+CY44+CY47+CY50+CY53)</f>
        <v>203</v>
      </c>
      <c r="DA58" s="23"/>
      <c r="DB58" s="2" t="s">
        <v>49</v>
      </c>
      <c r="DC58" s="22">
        <f>+DC5+DC8+DC11+DC14+DC17+DC20+DC23+DC26+DC29+DC32+DC35+DC38+DC41+DC44+DC47+DC50+DC53</f>
        <v>978</v>
      </c>
      <c r="DD58" s="24">
        <f t="shared" si="87"/>
        <v>4915</v>
      </c>
      <c r="DF58" s="21">
        <f>SUM(DE5+DE8+DE11+DE14+DE17+DE20+DE23+DE26+DE29+DE32+DE35+DE38+DE41+DE44+DE47+DE50+DE53)</f>
        <v>152</v>
      </c>
      <c r="DG58" s="21" t="s">
        <v>45</v>
      </c>
      <c r="DH58" s="21">
        <f t="shared" si="88"/>
        <v>152</v>
      </c>
      <c r="DI58" s="23">
        <f>SUM(DH5+DH8+DH11+DH14+DH17+DH20+DH23+DH26+DH29+DH32+DH35+DH38+DH41+DH44+DH47+DH50+DH53)</f>
        <v>1004</v>
      </c>
      <c r="DK58" s="2" t="s">
        <v>49</v>
      </c>
      <c r="DL58" s="22">
        <f t="shared" ref="DL58:DM58" si="110">+DL5+DL8+DL11+DL14+DL17+DL20+DL23+DL26+DL29+DL32+DL35+DL38+DL41+DL44+DL47+DL50+DL53</f>
        <v>1130</v>
      </c>
      <c r="DM58" s="24">
        <f t="shared" si="110"/>
        <v>5919</v>
      </c>
      <c r="DO58" s="21">
        <f>SUM(DN5+DN8+DN11+DN14+DN17+DN20+DN23+DN26+DN29+DN32+DN35+DN38+DN41+DN44+DN47+DN50+DN53)</f>
        <v>56</v>
      </c>
      <c r="DP58" s="21" t="s">
        <v>45</v>
      </c>
      <c r="DQ58" s="21">
        <f t="shared" si="90"/>
        <v>57</v>
      </c>
      <c r="DR58" s="23">
        <f>SUM(DQ5+DQ8+DQ11+DQ14+DQ17+DQ20+DQ23+DQ26+DQ29+DQ32+DQ35+DQ38+DQ41+DQ44+DQ47+DQ50+DQ53)</f>
        <v>312</v>
      </c>
      <c r="DS58" s="23"/>
      <c r="DT58" s="2" t="s">
        <v>49</v>
      </c>
      <c r="DU58" s="22">
        <f>+DU5+DU8+DU11+DU14+DU17+DU20+DU23+DU26+DU29+DU32+DU35+DU38+DU41+DU44+DU47+DU50+DU53</f>
        <v>1186</v>
      </c>
      <c r="DV58" s="24">
        <f t="shared" ref="DV58" si="111">+DV5+DV8+DV11+DV14+DV17+DV20+DV23+DV26+DV29+DV32+DV35+DV38+DV41+DV44+DV47+DV50+DV53</f>
        <v>6231</v>
      </c>
      <c r="DX58" s="21">
        <f>SUM(DW5+DW8+DW11+DW14+DW17+DW20+DW23+DW26+DW29+DW32+DW35+DW38+DW41+DW44+DW47+DW50+DW53)</f>
        <v>119</v>
      </c>
      <c r="DY58" s="21" t="s">
        <v>45</v>
      </c>
      <c r="DZ58" s="21">
        <f t="shared" si="92"/>
        <v>119</v>
      </c>
      <c r="EA58" s="23">
        <f>SUM(DZ5+DZ8+DZ11+DZ14+DZ17+DZ20+DZ23+DZ26+DZ29+DZ32+DZ35+DZ38+DZ41+DZ44+DZ47+DZ50+DZ53)</f>
        <v>869</v>
      </c>
      <c r="EC58" s="2" t="s">
        <v>49</v>
      </c>
      <c r="ED58" s="22">
        <f t="shared" ref="ED58:EE58" si="112">+ED5+ED8+ED11+ED14+ED17+ED20+ED23+ED26+ED29+ED32+ED35+ED38+ED41+ED44+ED47+ED50+ED53</f>
        <v>1305</v>
      </c>
      <c r="EE58" s="24">
        <f t="shared" si="112"/>
        <v>7100</v>
      </c>
      <c r="EG58" s="21">
        <f>SUM(EF5+EF8+EF11+EF14+EF17+EF20+EF23+EF26+EF29+EF32+EF35+EF38+EF41+EF44+EF47+EF50+EF53)</f>
        <v>56</v>
      </c>
      <c r="EH58" s="21" t="s">
        <v>45</v>
      </c>
      <c r="EI58" s="21">
        <f t="shared" si="94"/>
        <v>56</v>
      </c>
      <c r="EJ58" s="23">
        <f>SUM(EI5+EI8+EI11+EI14+EI17+EI20+EI23+EI26+EI29+EI32+EI35+EI38+EI41+EI44+EI47+EI50+EI53)</f>
        <v>289</v>
      </c>
      <c r="EK58" s="23"/>
      <c r="EL58" s="2" t="s">
        <v>49</v>
      </c>
      <c r="EM58" s="22">
        <f>+EM5+EM8+EM11+EM14+EM17+EM20+EM23+EM26+EM29+EM32+EM35+EM38+EM41+EM44+EM47+EM50+EM53</f>
        <v>1361</v>
      </c>
      <c r="EN58" s="24">
        <f t="shared" si="64"/>
        <v>7389</v>
      </c>
      <c r="EP58" s="21">
        <f>SUM(EO5+EO8+EO11+EO14+EO17+EO20+EO23+EO26+EO29+EO32+EO35+EO38+EO41+EO44+EO47+EO50+EO53)</f>
        <v>136</v>
      </c>
      <c r="EQ58" s="21" t="s">
        <v>45</v>
      </c>
      <c r="ER58" s="21">
        <f t="shared" si="95"/>
        <v>137</v>
      </c>
      <c r="ES58" s="23">
        <f>SUM(ER5+ER8+ER11+ER14+ER17+ER20+ER23+ER26+ER29+ER32+ER35+ER38+ER41+ER44+ER47+ER50+ER53)</f>
        <v>410</v>
      </c>
      <c r="EU58" s="2" t="s">
        <v>49</v>
      </c>
      <c r="EV58" s="22">
        <f t="shared" ref="EV58:EW58" si="113">+EV5+EV8+EV11+EV14+EV17+EV20+EV23+EV26+EV29+EV32+EV35+EV38+EV41+EV44+EV47+EV50+EV53</f>
        <v>1497</v>
      </c>
      <c r="EW58" s="24">
        <f t="shared" si="113"/>
        <v>7799</v>
      </c>
      <c r="EY58" s="21">
        <f>SUM(EX5+EX8+EX11+EX14+EX17+EX20+EX23+EX26+EX29+EX32+EX35+EX38+EX41+EX44+EX47+EX50+EX53)</f>
        <v>65</v>
      </c>
      <c r="EZ58" s="21" t="s">
        <v>45</v>
      </c>
      <c r="FA58" s="21">
        <f t="shared" si="97"/>
        <v>65</v>
      </c>
      <c r="FB58" s="23">
        <f>SUM(FA5+FA8+FA11+FA14+FA17+FA20+FA23+FA26+FA29+FA32+FA35+FA38+FA41+FA44+FA47+FA50+FA53)</f>
        <v>347</v>
      </c>
      <c r="FC58" s="23"/>
      <c r="FD58" s="2" t="s">
        <v>49</v>
      </c>
      <c r="FE58" s="22">
        <f>+FE5+FE8+FE11+FE14+FE17+FE20+FE23+FE26+FE29+FE32+FE35+FE38+FE41+FE44+FE47+FE50+FE53</f>
        <v>1562</v>
      </c>
      <c r="FF58" s="24">
        <f t="shared" ref="FF58" si="114">+FF5+FF8+FF11+FF14+FF17+FF20+FF23+FF26+FF29+FF32+FF35+FF38+FF41+FF44+FF47+FF50+FF53</f>
        <v>8146</v>
      </c>
      <c r="FH58" s="21">
        <f>SUM(FG5+FG8+FG11+FG14+FG17+FG20+FG23+FG26+FG29+FG32+FG35+FG38+FG41+FG44+FG47+FG50+FG53)</f>
        <v>107</v>
      </c>
      <c r="FI58" s="21" t="s">
        <v>45</v>
      </c>
      <c r="FJ58" s="21">
        <f t="shared" si="99"/>
        <v>107</v>
      </c>
      <c r="FK58" s="23">
        <f>SUM(FJ5+FJ8+FJ11+FJ14+FJ17+FJ20+FJ23+FJ26+FJ29+FJ32+FJ35+FJ38+FJ41+FJ44+FJ47+FJ50+FJ53)</f>
        <v>427</v>
      </c>
      <c r="FM58" s="2" t="s">
        <v>49</v>
      </c>
      <c r="FN58" s="22">
        <f t="shared" ref="FN58:FO58" si="115">+FN5+FN8+FN11+FN14+FN17+FN20+FN23+FN26+FN29+FN32+FN35+FN38+FN41+FN44+FN47+FN50+FN53</f>
        <v>1669</v>
      </c>
      <c r="FO58" s="24">
        <f t="shared" si="115"/>
        <v>8573</v>
      </c>
      <c r="FQ58" s="21">
        <f>SUM(FP5+FP8+FP11+FP14+FP17+FP20+FP23+FP26+FP29+FP32+FP35+FP38+FP41+FP44+FP47+FP50+FP53)</f>
        <v>3</v>
      </c>
      <c r="FR58" s="21" t="s">
        <v>45</v>
      </c>
      <c r="FS58" s="21">
        <f t="shared" si="101"/>
        <v>3</v>
      </c>
      <c r="FT58" s="23">
        <f>SUM(FS5+FS8+FS11+FS14+FS17+FS20+FS23+FS26+FS29+FS32+FS35+FS38+FS41+FS44+FS47+FS50+FS53)</f>
        <v>0</v>
      </c>
      <c r="FU58" s="23"/>
      <c r="FV58" s="2" t="s">
        <v>49</v>
      </c>
      <c r="FW58" s="22">
        <f>+FW5+FW8+FW11+FW14+FW17+FW20+FW23+FW26+FW29+FW32+FW35+FW38+FW41+FW44+FW47+FW50+FW53</f>
        <v>1672</v>
      </c>
      <c r="FX58" s="24">
        <f t="shared" si="102"/>
        <v>8573</v>
      </c>
      <c r="FZ58" s="21">
        <f>SUM(FY5+FY8+FY11+FY14+FY17+FY20+FY23+FY26+FY29+FY32+FY35+FY38+FY41+FY44+FY47+FY50+FY53)</f>
        <v>2</v>
      </c>
      <c r="GA58" s="21" t="s">
        <v>45</v>
      </c>
      <c r="GB58" s="21">
        <f t="shared" si="103"/>
        <v>2</v>
      </c>
      <c r="GC58" s="23">
        <f>SUM(GB5+GB8+GB11+GB14+GB17+GB20+GB23+GB26+GB29+GB32+GB35+GB38+GB41+GB44+GB47+GB50+GB53)</f>
        <v>0</v>
      </c>
      <c r="GE58" s="2" t="s">
        <v>49</v>
      </c>
      <c r="GF58" s="22">
        <f t="shared" ref="GF58:GG58" si="116">+GF5+GF8+GF11+GF14+GF17+GF20+GF23+GF26+GF29+GF32+GF35+GF38+GF41+GF44+GF47+GF50+GF53</f>
        <v>1674</v>
      </c>
      <c r="GG58" s="24">
        <f t="shared" si="116"/>
        <v>8573</v>
      </c>
    </row>
    <row r="59" spans="1:189" x14ac:dyDescent="0.4">
      <c r="Q59" s="9">
        <f>SUM(Q56+Q57+Q58)</f>
        <v>127</v>
      </c>
      <c r="R59" s="9">
        <f>SUM(R56+R57)</f>
        <v>4537</v>
      </c>
      <c r="S59" s="21" t="s">
        <v>54</v>
      </c>
      <c r="T59" s="21">
        <f>SUM(T56+T57+T58)</f>
        <v>196</v>
      </c>
      <c r="V59" s="21">
        <f>SUM(V56+V57+V58)</f>
        <v>195</v>
      </c>
      <c r="W59" s="23">
        <f>SUM(W56+W57+W58)</f>
        <v>1455</v>
      </c>
      <c r="Y59" s="2" t="s">
        <v>48</v>
      </c>
      <c r="Z59" s="22">
        <f>SUM(Z56+Z57+Z58)</f>
        <v>323</v>
      </c>
      <c r="AA59" s="24">
        <f>SUM(AA56+AA57+AA58)</f>
        <v>6180</v>
      </c>
      <c r="AB59" s="21" t="s">
        <v>55</v>
      </c>
      <c r="AC59" s="21">
        <f>SUM(AC56+AC57+AC58)</f>
        <v>85</v>
      </c>
      <c r="AE59" s="21">
        <f>SUM(AE56+AE57+AE58)</f>
        <v>91</v>
      </c>
      <c r="AF59" s="23">
        <f>SUM(AF56+AF57+AF58)</f>
        <v>1175</v>
      </c>
      <c r="AG59" s="23"/>
      <c r="AH59" s="2" t="s">
        <v>48</v>
      </c>
      <c r="AI59" s="22">
        <f>SUM(AI56+AI57+AI58)</f>
        <v>408</v>
      </c>
      <c r="AJ59" s="24">
        <f>SUM(AJ56+AJ57+AJ58)</f>
        <v>7355</v>
      </c>
      <c r="AK59" s="21" t="s">
        <v>59</v>
      </c>
      <c r="AL59" s="21">
        <f>SUM(AL56+AL57+AL58)</f>
        <v>282</v>
      </c>
      <c r="AN59" s="21">
        <f>SUM(AN56+AN57+AN58)</f>
        <v>283</v>
      </c>
      <c r="AO59" s="23">
        <f>SUM(AO56+AO57+AO58)</f>
        <v>3190</v>
      </c>
      <c r="AQ59" s="2" t="s">
        <v>48</v>
      </c>
      <c r="AR59" s="22">
        <f>SUM(AR56+AR57+AR58)</f>
        <v>690</v>
      </c>
      <c r="AS59" s="24">
        <f>SUM(AS56+AS57+AS58)</f>
        <v>10545</v>
      </c>
      <c r="AT59" s="21" t="s">
        <v>63</v>
      </c>
      <c r="AU59" s="21">
        <f>SUM(AU56+AU57+AU58)</f>
        <v>138</v>
      </c>
      <c r="AW59" s="21">
        <f>SUM(AW56+AW57+AW58)</f>
        <v>139</v>
      </c>
      <c r="AX59" s="23">
        <f>SUM(AX56+AX57+AX58)</f>
        <v>1796</v>
      </c>
      <c r="AY59" s="23"/>
      <c r="AZ59" s="2" t="s">
        <v>48</v>
      </c>
      <c r="BA59" s="22">
        <f>SUM(BA56+BA57+BA58)</f>
        <v>828</v>
      </c>
      <c r="BB59" s="24">
        <f>SUM(BB56+BB57+BB58)</f>
        <v>12341</v>
      </c>
      <c r="BC59" s="21" t="s">
        <v>68</v>
      </c>
      <c r="BD59" s="21">
        <f>SUM(BD56+BD57+BD58)</f>
        <v>184</v>
      </c>
      <c r="BF59" s="21">
        <f>SUM(BF56+BF57+BF58)</f>
        <v>190</v>
      </c>
      <c r="BG59" s="23">
        <f>SUM(BG56+BG57+BG58)</f>
        <v>1406</v>
      </c>
      <c r="BI59" s="2" t="s">
        <v>48</v>
      </c>
      <c r="BJ59" s="22">
        <f>SUM(BJ56+BJ57+BJ58)</f>
        <v>1012</v>
      </c>
      <c r="BK59" s="24">
        <f>SUM(BK56+BK57+BK58)</f>
        <v>13747</v>
      </c>
      <c r="BL59" s="21" t="s">
        <v>72</v>
      </c>
      <c r="BM59" s="21">
        <f>SUM(BM56+BM57+BM58)</f>
        <v>150</v>
      </c>
      <c r="BO59" s="21">
        <f>SUM(BO56+BO57+BO58)</f>
        <v>148</v>
      </c>
      <c r="BP59" s="23">
        <f>SUM(BP56+BP57+BP58)</f>
        <v>3764</v>
      </c>
      <c r="BQ59" s="23"/>
      <c r="BR59" s="2" t="s">
        <v>48</v>
      </c>
      <c r="BS59" s="22">
        <f>SUM(BS56+BS57+BS58)</f>
        <v>1162</v>
      </c>
      <c r="BT59" s="24">
        <f>SUM(BT56+BT57+BT58)</f>
        <v>17511</v>
      </c>
      <c r="BU59" s="21" t="s">
        <v>78</v>
      </c>
      <c r="BV59" s="21">
        <f>SUM(BV56+BV57+BV58)</f>
        <v>223</v>
      </c>
      <c r="BX59" s="21">
        <f>SUM(BX56+BX57+BX58)</f>
        <v>221</v>
      </c>
      <c r="BY59" s="23">
        <f>SUM(BY56+BY57+BY58)</f>
        <v>3062</v>
      </c>
      <c r="CA59" s="2" t="s">
        <v>48</v>
      </c>
      <c r="CB59" s="22">
        <f>SUM(CB56+CB57+CB58)</f>
        <v>1385</v>
      </c>
      <c r="CC59" s="24">
        <f>SUM(CC56+CC57+CC58)</f>
        <v>20573</v>
      </c>
      <c r="CD59" s="21" t="s">
        <v>80</v>
      </c>
      <c r="CE59" s="21">
        <f>SUM(CE56+CE57+CE58)</f>
        <v>141</v>
      </c>
      <c r="CG59" s="21">
        <f>SUM(CG56+CG57+CG58)</f>
        <v>141</v>
      </c>
      <c r="CH59" s="23">
        <f>SUM(CH56+CH57+CH58)</f>
        <v>2349</v>
      </c>
      <c r="CI59" s="23"/>
      <c r="CJ59" s="2" t="s">
        <v>48</v>
      </c>
      <c r="CK59" s="22">
        <f>SUM(CK56+CK57+CK58)</f>
        <v>1526</v>
      </c>
      <c r="CL59" s="24">
        <f>SUM(CL56+CL57+CL58)</f>
        <v>22922</v>
      </c>
      <c r="CM59" s="21" t="s">
        <v>87</v>
      </c>
      <c r="CN59" s="21">
        <f>SUM(CN56+CN57+CN58)</f>
        <v>266</v>
      </c>
      <c r="CP59" s="21">
        <f>SUM(CP56+CP57+CP58)</f>
        <v>272</v>
      </c>
      <c r="CQ59" s="23">
        <f>SUM(CQ56+CQ57+CQ58)</f>
        <v>3271</v>
      </c>
      <c r="CS59" s="2" t="s">
        <v>48</v>
      </c>
      <c r="CT59" s="22">
        <f>SUM(CT56+CT57+CT58)</f>
        <v>1792</v>
      </c>
      <c r="CU59" s="24">
        <f>SUM(CU56+CU57+CU58)</f>
        <v>26193</v>
      </c>
      <c r="CV59" s="21" t="s">
        <v>91</v>
      </c>
      <c r="CW59" s="21">
        <f>SUM(CW56+CW57+CW58)</f>
        <v>126</v>
      </c>
      <c r="CY59" s="21">
        <f>SUM(CY56+CY57+CY58)</f>
        <v>129</v>
      </c>
      <c r="CZ59" s="23">
        <f>SUM(CZ56+CZ57+CZ58)</f>
        <v>993</v>
      </c>
      <c r="DA59" s="23"/>
      <c r="DB59" s="2" t="s">
        <v>48</v>
      </c>
      <c r="DC59" s="22">
        <f>SUM(DC56+DC57+DC58)</f>
        <v>1918</v>
      </c>
      <c r="DD59" s="24">
        <f>SUM(DD56+DD57+DD58)</f>
        <v>27186</v>
      </c>
      <c r="DE59" s="21" t="s">
        <v>96</v>
      </c>
      <c r="DF59" s="21">
        <f>SUM(DF56+DF57+DF58)</f>
        <v>327</v>
      </c>
      <c r="DH59" s="21">
        <f>SUM(DH56+DH57+DH58)</f>
        <v>327</v>
      </c>
      <c r="DI59" s="23">
        <f>SUM(DI56+DI57+DI58)</f>
        <v>3314</v>
      </c>
      <c r="DK59" s="2" t="s">
        <v>48</v>
      </c>
      <c r="DL59" s="22">
        <f>SUM(DL56+DL57+DL58)</f>
        <v>2245</v>
      </c>
      <c r="DM59" s="24">
        <f>SUM(DM56+DM57+DM58)</f>
        <v>30500</v>
      </c>
      <c r="DN59" s="21" t="s">
        <v>100</v>
      </c>
      <c r="DO59" s="21">
        <f>SUM(DO56+DO57+DO58)</f>
        <v>168</v>
      </c>
      <c r="DQ59" s="21">
        <f>SUM(DQ56+DQ57+DQ58)</f>
        <v>171</v>
      </c>
      <c r="DR59" s="23">
        <f>SUM(DR56+DR57+DR58)</f>
        <v>1259</v>
      </c>
      <c r="DS59" s="23"/>
      <c r="DT59" s="2" t="s">
        <v>48</v>
      </c>
      <c r="DU59" s="22">
        <f>SUM(DU56+DU57+DU58)</f>
        <v>2413</v>
      </c>
      <c r="DV59" s="24">
        <f>SUM(DV56+DV57+DV58)</f>
        <v>31759</v>
      </c>
      <c r="DW59" s="21" t="s">
        <v>114</v>
      </c>
      <c r="DX59" s="21">
        <f>SUM(DX56+DX57+DX58)</f>
        <v>157</v>
      </c>
      <c r="DZ59" s="21">
        <f>SUM(DZ56+DZ57+DZ58)</f>
        <v>157</v>
      </c>
      <c r="EA59" s="23">
        <f>SUM(EA56+EA57+EA58)</f>
        <v>1758</v>
      </c>
      <c r="EC59" s="2" t="s">
        <v>48</v>
      </c>
      <c r="ED59" s="22">
        <f>SUM(ED56+ED57+ED58)</f>
        <v>2570</v>
      </c>
      <c r="EE59" s="24">
        <f>SUM(EE56+EE57+EE58)</f>
        <v>33517</v>
      </c>
      <c r="EF59" s="21" t="s">
        <v>108</v>
      </c>
      <c r="EG59" s="21">
        <f>SUM(EG56+EG57+EG58)</f>
        <v>86</v>
      </c>
      <c r="EI59" s="21">
        <f>SUM(EI56+EI57+EI58)</f>
        <v>86</v>
      </c>
      <c r="EJ59" s="23">
        <f>SUM(EJ56+EJ57+EJ58)</f>
        <v>999</v>
      </c>
      <c r="EK59" s="23"/>
      <c r="EL59" s="2" t="s">
        <v>48</v>
      </c>
      <c r="EM59" s="22">
        <f>SUM(EM56+EM57+EM58)</f>
        <v>2656</v>
      </c>
      <c r="EN59" s="24">
        <f>SUM(EN56+EN57+EN58)</f>
        <v>34516</v>
      </c>
      <c r="EO59" s="21" t="s">
        <v>113</v>
      </c>
      <c r="EP59" s="21">
        <f>SUM(EP56+EP57+EP58)</f>
        <v>195</v>
      </c>
      <c r="ER59" s="21">
        <f>SUM(ER56+ER57+ER58)</f>
        <v>196</v>
      </c>
      <c r="ES59" s="23">
        <f>SUM(ES56+ES57+ES58)</f>
        <v>2121</v>
      </c>
      <c r="EU59" s="2" t="s">
        <v>48</v>
      </c>
      <c r="EV59" s="22">
        <f>SUM(EV56+EV57+EV58)</f>
        <v>2851</v>
      </c>
      <c r="EW59" s="24">
        <f>SUM(EW56+EW57+EW58)</f>
        <v>36637</v>
      </c>
      <c r="EX59" s="21" t="s">
        <v>117</v>
      </c>
      <c r="EY59" s="21">
        <f>SUM(EY56+EY57+EY58)</f>
        <v>114</v>
      </c>
      <c r="FA59" s="21">
        <f>SUM(FA56+FA57+FA58)</f>
        <v>114</v>
      </c>
      <c r="FB59" s="23">
        <f>SUM(FB56+FB57+FB58)</f>
        <v>1334</v>
      </c>
      <c r="FC59" s="23"/>
      <c r="FD59" s="2" t="s">
        <v>48</v>
      </c>
      <c r="FE59" s="22">
        <f>SUM(FE56+FE57+FE58)</f>
        <v>2965</v>
      </c>
      <c r="FF59" s="24">
        <f>SUM(FF56+FF57+FF58)</f>
        <v>37971</v>
      </c>
      <c r="FG59" s="21" t="s">
        <v>123</v>
      </c>
      <c r="FH59" s="21">
        <f>SUM(FH56+FH57+FH58)</f>
        <v>173</v>
      </c>
      <c r="FJ59" s="21">
        <f>SUM(FJ56+FJ57+FJ58)</f>
        <v>173</v>
      </c>
      <c r="FK59" s="23">
        <f>SUM(FK56+FK57+FK58)</f>
        <v>3085</v>
      </c>
      <c r="FM59" s="2" t="s">
        <v>48</v>
      </c>
      <c r="FN59" s="22">
        <f>SUM(FN56+FN57+FN58)</f>
        <v>3138</v>
      </c>
      <c r="FO59" s="24">
        <f>SUM(FO56+FO57+FO58)</f>
        <v>41056</v>
      </c>
      <c r="FP59" s="21" t="s">
        <v>127</v>
      </c>
      <c r="FQ59" s="21">
        <f>SUM(FQ56+FQ57+FQ58)</f>
        <v>8</v>
      </c>
      <c r="FS59" s="21">
        <f>SUM(FS56+FS57+FS58)</f>
        <v>10</v>
      </c>
      <c r="FT59" s="23">
        <f>SUM(FT56+FT57+FT58)</f>
        <v>649</v>
      </c>
      <c r="FU59" s="23"/>
      <c r="FV59" s="2" t="s">
        <v>48</v>
      </c>
      <c r="FW59" s="22">
        <f>SUM(FW56+FW57+FW58)</f>
        <v>3146</v>
      </c>
      <c r="FX59" s="24">
        <f>SUM(FX56+FX57+FX58)</f>
        <v>41705</v>
      </c>
      <c r="FY59" s="21" t="s">
        <v>123</v>
      </c>
      <c r="FZ59" s="21">
        <f>SUM(FZ56+FZ57+FZ58)</f>
        <v>3</v>
      </c>
      <c r="GB59" s="21">
        <f>SUM(GB56+GB57+GB58)</f>
        <v>3</v>
      </c>
      <c r="GC59" s="23">
        <f>SUM(GC56+GC57+GC58)</f>
        <v>23</v>
      </c>
      <c r="GE59" s="2" t="s">
        <v>48</v>
      </c>
      <c r="GF59" s="22">
        <f>SUM(GF56+GF57+GF58)</f>
        <v>3149</v>
      </c>
      <c r="GG59" s="24">
        <f>SUM(GG56+GG57+GG58)</f>
        <v>41728</v>
      </c>
    </row>
    <row r="62" spans="1:189" x14ac:dyDescent="0.4">
      <c r="D62" s="21"/>
      <c r="E62" s="21"/>
      <c r="F62" s="21"/>
      <c r="G62" s="21"/>
      <c r="K62" s="10" t="s">
        <v>38</v>
      </c>
      <c r="L62" s="10" t="s">
        <v>47</v>
      </c>
      <c r="M62" s="10" t="s">
        <v>39</v>
      </c>
      <c r="N62" s="10"/>
      <c r="O62" s="10" t="s">
        <v>46</v>
      </c>
      <c r="AC62" s="10" t="s">
        <v>38</v>
      </c>
      <c r="AD62" s="10" t="s">
        <v>53</v>
      </c>
      <c r="AE62" s="10" t="s">
        <v>39</v>
      </c>
      <c r="AF62" s="10"/>
      <c r="AG62" s="10" t="s">
        <v>46</v>
      </c>
      <c r="AU62" s="10" t="s">
        <v>38</v>
      </c>
      <c r="AV62" s="10" t="s">
        <v>64</v>
      </c>
      <c r="AW62" s="10" t="s">
        <v>39</v>
      </c>
      <c r="AX62" s="10"/>
      <c r="AY62" s="10" t="s">
        <v>46</v>
      </c>
      <c r="BM62" s="10" t="s">
        <v>38</v>
      </c>
      <c r="BN62" s="10" t="s">
        <v>74</v>
      </c>
      <c r="BO62" s="10" t="s">
        <v>39</v>
      </c>
      <c r="BP62" s="10"/>
      <c r="BQ62" s="10" t="s">
        <v>46</v>
      </c>
      <c r="CE62" s="10" t="s">
        <v>38</v>
      </c>
      <c r="CF62" s="10" t="s">
        <v>81</v>
      </c>
      <c r="CG62" s="10" t="s">
        <v>39</v>
      </c>
      <c r="CH62" s="10"/>
      <c r="CI62" s="10" t="s">
        <v>46</v>
      </c>
      <c r="CW62" s="10" t="s">
        <v>38</v>
      </c>
      <c r="CX62" s="10" t="s">
        <v>92</v>
      </c>
      <c r="CY62" s="10" t="s">
        <v>39</v>
      </c>
      <c r="CZ62" s="10"/>
      <c r="DA62" s="10" t="s">
        <v>46</v>
      </c>
      <c r="DO62" s="10" t="s">
        <v>38</v>
      </c>
      <c r="DP62" s="10" t="s">
        <v>101</v>
      </c>
      <c r="DQ62" s="10" t="s">
        <v>39</v>
      </c>
      <c r="DR62" s="10"/>
      <c r="DS62" s="10" t="s">
        <v>46</v>
      </c>
      <c r="EG62" s="10" t="s">
        <v>38</v>
      </c>
      <c r="EH62" s="10" t="s">
        <v>109</v>
      </c>
      <c r="EI62" s="10" t="s">
        <v>39</v>
      </c>
      <c r="EJ62" s="10"/>
      <c r="EK62" s="10" t="s">
        <v>46</v>
      </c>
      <c r="EY62" s="10" t="s">
        <v>38</v>
      </c>
      <c r="EZ62" s="10" t="s">
        <v>118</v>
      </c>
      <c r="FA62" s="10" t="s">
        <v>39</v>
      </c>
      <c r="FB62" s="10"/>
      <c r="FC62" s="10" t="s">
        <v>46</v>
      </c>
      <c r="FQ62" s="10" t="s">
        <v>38</v>
      </c>
      <c r="FR62" s="10" t="s">
        <v>128</v>
      </c>
      <c r="FS62" s="10" t="s">
        <v>39</v>
      </c>
      <c r="FT62" s="10"/>
      <c r="FU62" s="10" t="s">
        <v>46</v>
      </c>
    </row>
    <row r="63" spans="1:189" x14ac:dyDescent="0.4">
      <c r="D63" s="21"/>
      <c r="E63" s="21"/>
      <c r="F63" s="21"/>
      <c r="G63" s="21"/>
      <c r="K63" s="10">
        <f>SUM(C3+J3+C6+J6+C9+J9+C12+J12+C15+J15+C18+J18+C21+J21+C24+J24+C27+J27+C30+J30+C33+J33+C36+J36+C39+J39+C42+J42+C45+J45+C48+J48+C51+K51)</f>
        <v>40</v>
      </c>
      <c r="L63" s="10" t="s">
        <v>41</v>
      </c>
      <c r="M63" s="10">
        <f>SUM(D3+E3+K3+L3+D6+E6+K6+L6+D9+E9+K9+L9+D12+E12+K12+L12+D15+E15+K15+L15+D18+E18+K18+L18+D21+E21+K21+L21+D24+E24+K24+L24+D27+E27+K27+L27+D30+E30+K30+L30+D33+E33+K33+L33+D36+E36++K36+L36+D39+E39+K39+L39+D42+E42+K42+L42+D45+E45+K45+L45+D48+E48+K48+L48+D51+E51+K51+L51)</f>
        <v>40</v>
      </c>
      <c r="N63" s="10"/>
      <c r="O63" s="10">
        <f>SUM(F3+M3+F6+M6+F9+M9+F12+M12+F15+M15+F18+M18+F21+M21+F24+M24+F27+M27+F30+M30+F33+M33+F36+M36+F39+M39+F42+M42+F45+M45+F48+M48+F51+M51)</f>
        <v>4394</v>
      </c>
      <c r="AC63" s="10">
        <f>SUM(S3+AB3+S6+AB6+S9+AB9+S12+AB12+S15+AB15+S18+AB18+S21+AB21+S24+AB24+S27+AB27+S30+AB30+S33+AB33+S36+AB36+S39+AB39+S42+AB42+S45+AB45+S48+AB48+S51+AB51)</f>
        <v>78</v>
      </c>
      <c r="AD63" s="10" t="s">
        <v>41</v>
      </c>
      <c r="AE63" s="10">
        <f>SUM(T3+U3+AC3+AD3+T6+U6+AC6+AD6+T9+U9+AC9+AD9+T12+U12+AC12+AD12+T15+U15+AC15+AD15+T18+U18+AC18+AD18+T21+U21+AC21+AD21+T24+U24+AC24+AD24+T27+U27+AC27+AD27+T30+U30+AC30+AD30+T33+U33+AC33+AD33+T36+U36++AC36+AD36+T39+U39+AC39+AD39+T42+U42+AC42+AD42+T45+U45+AC45+AD45+T48+U48+AC48+AD48+T51+U51+AC51+AD51)</f>
        <v>78</v>
      </c>
      <c r="AF63" s="10"/>
      <c r="AG63" s="10">
        <f>SUM(V3+AE3+V6+AE6+V9+AE9+V12+AE12+V15+AE15+V18+AE18+V21+AE21+V24+AE24+V27+AE27+V30+AE30+V33+AE33+V36+AE36+V39+AE39+V42+AE42+V45+AE45+V48+AE48+V51+AE51)</f>
        <v>1925</v>
      </c>
      <c r="AU63" s="10">
        <f>SUM(AK3+AT3+AK6+AT6+AK9+AT9+AK12+AT12+AK15+AT15+AK18+AT18+AK21+AT21+AK24+AT24+AK27+AT27+AK30+AT30+AK33+AT33+AK36+AT36+AK39+AT39+AK42+AT42+AK45+AT45+AK48+AT48+AK51+AT51)</f>
        <v>129</v>
      </c>
      <c r="AV63" s="10" t="s">
        <v>41</v>
      </c>
      <c r="AW63" s="10">
        <f>SUM(AL3+AM3+AU3+AV3+AL6+AM6+AU6+AV6+AL9+AM9+AU9+AV9+AL12+AM12+AU12+AV12+AL15+AM15+AU15+AV15+AL18+AM18+AU18+AV18+AL21+AM21+AU21+AV21+AL24+AM24+AU24+AV24+AL27+AM27+AU27+AV27+AL30+AM30+AU30+AV30+AL33+AM33+AU33+AV33+AL36+AM36++AU36+AV36+AL39+AM39+AU39+AV39+AL42+AM42+AU42+AV42+AL45+AM45+AU45+AV45+AL48+AM48+AU48+AV48+AL51+AM51+AU51+AV51)</f>
        <v>130</v>
      </c>
      <c r="AX63" s="10"/>
      <c r="AY63" s="10">
        <f>SUM(AN3+AW3+AN6+AW6+AN9+AW9+AN12+AW12+AN15+AW15+AN18+AW18+AN21+AW21+AN24+AW24+AN27+AW27+AN30+AW30+AN33+AW33+AN36+AW36+AN39+AW39+AN42+AW42+AN45+AW45+AN48+AW48+AN51+AW51)</f>
        <v>3672</v>
      </c>
      <c r="BM63" s="10">
        <f>SUM(BC3+BL3+BC6+BL6+BC9+BL9+BC12+BL12+BC15+BL15+BC18+BL18+BC21+BL21+BC24+BL24+BC27+BL27+BC30+BL30+BC33+BL33+BC36+BL36+BC39+BL39+BC42+BL42+BC45+BL45+BC48+BL48+BC51+BL51)</f>
        <v>122</v>
      </c>
      <c r="BN63" s="10" t="s">
        <v>41</v>
      </c>
      <c r="BO63" s="10">
        <f>SUM(BD3+BE3+BM3+BN3+BD6+BE6+BM6+BN6+BD9+BE9+BM9+BN9+BD12+BE12+BM12+BN12+BD15+BE15+BM15+BN15+BD18+BE18+BM18+BN18+BD21+BE21+BM21+BN21+BD24+BE24+BM24+BN24+BD27+BE27+BM27+BN27+BD30+BE30+BM30+BN30+BD33+BE33+BM33+BN33+BD36+BE36++BM36+BN36+BD39+BE39+BM39+BN39+BD42+BE42+BM42+BN42+BD45+BE45+BM45+BN45+BD48+BE48+BM48+BN48+BD51+BE51+BM51+BN51)</f>
        <v>123</v>
      </c>
      <c r="BP63" s="10"/>
      <c r="BQ63" s="10">
        <f>SUM(BF3+BO3+BF6+BO6+BF9+BO9+BF12+BO12+BF15+BO15+BF18+BO18+BF21+BO21+BF24+BO24+BF27+BO27+BF30+BO30+BF33+BO33+BF36+BO36+BF39+BO39+BF42+BO42+BF45+BO45+BF48+BO48+BF51+BO51)</f>
        <v>3486</v>
      </c>
      <c r="CE63" s="10">
        <f>SUM(BU3+CD3+BU6+CD6+BU9+CD9+BU12+CD12+BU15+CD15+BU18+CD18+BU21+CD21+BU24+CD24+BU27+CD27+BU30+CD30+BU33+CD33+BU36+CD36+BU39+CD39+BU42+CD42+BU45+CD45+BU48+CD48+BU51+CD51)</f>
        <v>118</v>
      </c>
      <c r="CF63" s="10" t="s">
        <v>41</v>
      </c>
      <c r="CG63" s="10">
        <f>SUM(BV3+BW3+CE3+CF3+BV6+BW6+CE6+CF6+BV9+BW9+CE9+CF9+BV12+BW12+CE12+CF12+BV15+BW15+CE15+CF15+BV18+BW18+CE18+CF18+BV21+BW21+CE21+CF21+BV24+BW24+CE24+CF24+BV27+BW27+CE27+CF27+BV30+BW30+CE30+CF30+BV33+BW33+CE33+CF33+BV36+BW36++CE36+CF36+BV39+BW39+CE39+CF39+BV42+BW42+CE42+CF42+BV45+BW45+CE45+CF45+BV48+BW48+CE48+CF48+BV51+BW51+CE51+CF51)</f>
        <v>118</v>
      </c>
      <c r="CH63" s="10"/>
      <c r="CI63" s="10">
        <f>SUM(BX3+CG3+BX6+CG6+BX9+CG9+BX12+CG12+BX15+CG15+BX18+CG18+BX21+CG21+BX24+CG24+BX27+CG27+BX30+CG30+BX33+CG33+BX36+CG36+BX39+CG39+BX42+CG42+BX45+CG45+BX48+CG48+BX51+CG51)</f>
        <v>3900</v>
      </c>
      <c r="CW63" s="10">
        <f>SUM(CM3+CV3+CM6+CV6+CM9+CV9+CM12+CV12+CM15+CV15+CM18+CV18+CM21+CV21+CM24+CV24+CM27+CV27+CM30+CV30+CM33+CV33+CM36+CV36+CM39+CV39+CM42+CV42+CM45+CV45+CM48+CV48+CM51+CV51)</f>
        <v>93</v>
      </c>
      <c r="CX63" s="10" t="s">
        <v>41</v>
      </c>
      <c r="CY63" s="10">
        <f>SUM(CN3+CO3+CW3+CX3+CN6+CO6+CW6+CX6+CN9+CO9+CW9+CX9+CN12+CO12+CW12+CX12+CN15+CO15+CW15+CX15+CN18+CO18+CW18+CX18+CN21+CO21+CW21+CX21+CN24+CO24+CW24+CX24+CN27+CO27+CW27+CX27+CN30+CO30+CW30+CX30+CN33+CO33+CW33+CX33+CN36+CO36++CW36+CX36+CN39+CO39+CW39+CX39+CN42+CO42+CW42+CX42+CN45+CO45+CW45+CX45+CN48+CO48+CW48+CX48+CN51+CO51+CW51+CX51)</f>
        <v>102</v>
      </c>
      <c r="CZ63" s="10"/>
      <c r="DA63" s="10">
        <f>SUM(CP3+CY3+CP6+CY6+CP9+CY9+CP12+CY12+CP15+CY15+CP18+CY18+CP21+CY21+CP24+CY24+CP27+CY27+CP30+CY30+CP33+CY33+CP36+CY36+CP39+CY39+CP42+CY42+CP45+CY45+CP48+CY48+CP51+CY51)</f>
        <v>3019</v>
      </c>
      <c r="DO63" s="10">
        <f>SUM(DE3+DN3+DE6+DN6+DE9+DN9+DE12+DN12+DE15+DN15+DE18+DN18+DE21+DN21+DE24+DN24+DE27+DN27+DE30+DN30+DE33+DN33+DE36+DN36+DE39+DN39+DE42+DN42+DE45+DN45+DE48+DN48+DE51+DN51)</f>
        <v>89</v>
      </c>
      <c r="DP63" s="10" t="s">
        <v>41</v>
      </c>
      <c r="DQ63" s="10">
        <f>SUM(DF3+DG3+DO3+DP3+DF6+DG6+DO6+DP6+DF9+DG9+DO9+DP9+DF12+DG12+DO12+DP12+DF15+DG15+DO15+DP15+DF18+DG18+DO18+DP18+DF21+DG21+DO21+DP21+DF24+DG24+DO24+DP24+DF27+DG27+DO27+DP27+DF30+DG30+DO30+DP30+DF33+DG33+DO33+DP33+DF36+DG36++DO36+DP36+DF39+DG39+DO39+DP39+DF42+DG42+DO42+DP42+DF45+DG45+DO45+DP45+DF48+DG48+DO48+DP48+DF51+DG51+DO51+DP51)</f>
        <v>89</v>
      </c>
      <c r="DR63" s="10"/>
      <c r="DS63" s="10">
        <f>SUM(DH3+DQ3+DH6+DQ6+DH9+DQ9+DH12+DQ12+DH15+DQ15+DH18+DQ18+DH21+DQ21+DH24+DQ24+DH27+DQ27+DH30+DQ30+DH33+DQ33+DH36+DQ36+DH39+DQ39+DH42+DQ42+DH45+DQ45+DH48+DQ48+DH51+DQ51)</f>
        <v>2676</v>
      </c>
      <c r="EG63" s="10">
        <f>SUM(DW3+EF3+DW6+EF6+DW9+EF9+DW12+EF12+DW15+EF15+DW18+EF18+DW21+EF21+DW24+EF24+DW27+EF27+DW30+EF30+DW33+EF33+DW36+EF36+DW39+EF39+DW42+EF42+DW45+EF45+DW48+EF48+DW51+EF51)</f>
        <v>49</v>
      </c>
      <c r="EH63" s="10" t="s">
        <v>41</v>
      </c>
      <c r="EI63" s="10">
        <f>SUM(DX3+DY3+EG3+EH3+DX6+DY6+EG6+EH6+DX9+DY9+EG9+EH9+DX12+DY12+EG12+EH12+DX15+DY15+EG15+EH15+DX18+DY18+EG18+EH18+DX21+DY21+EG21+EH21+DX24+DY24+EG24+EH24+DX27+DY27+EG27+EH27+DX30+DY30+EG30+EH30+DX33+DY33+EG33+EH33+DX36+DY36++EG36+EH36+DX39+DY39+EG39+EH39+DX42+DY42+EG42+EH42+DX45+DY45+EG45+EH45+DX48+DY48+EG48+EH48+DX51+DY51+EG51+EH51)</f>
        <v>49</v>
      </c>
      <c r="EJ63" s="10"/>
      <c r="EK63" s="10">
        <f>SUM(DZ3+EI3+DZ6+EI6+DZ9+EI9+DZ12+EI12+DZ15+EI15+DZ18+EI18+DZ21+EI21+DZ24+EI24+DZ27+EI27+DZ30+EI30+DZ33+EI33+DZ36+EI36+DZ39+EI39+DZ42+EI42+DZ45+EI45+DZ48+EI48+DZ51+EI51)</f>
        <v>1403</v>
      </c>
      <c r="EY63" s="10">
        <f>SUM(EO3+EX3+EO6+EX6+EO9+EX9+EO12+EX12+EO15+EX15+EO18+EX18+EO21+EX21+EO24+EX24+EO27+EX27+EO30+EX30+EO33+EX33+EO36+EX36+EO39+EX39+EO42+EX42+EO45+EX45+EO48+EX48+EO51+EX51)</f>
        <v>69</v>
      </c>
      <c r="EZ63" s="10" t="s">
        <v>41</v>
      </c>
      <c r="FA63" s="10">
        <f>SUM(EP3+EQ3+EY3+EZ3+EP6+EQ6+EY6+EZ6+EP9+EQ9+EY9+EZ9+EP12+EQ12+EY12+EZ12+EP15+EQ15+EY15+EZ15+EP18+EQ18+EY18+EZ18+EP21+EQ21+EY21+EZ21+EP24+EQ24+EY24+EZ24+EP27+EQ27+EY27+EZ27+EP30+EQ30+EY30+EZ30+EP33+EQ33+EY33+EZ33+EP36+EQ36++EY36+EZ36+EP39+EQ39+EY39+EZ39+EP42+EQ42+EY42+EZ42+EP45+EQ45+EY45+EZ45+EP48+EQ48+EY48+EZ48+EP51+EQ51+EY51+EZ51)</f>
        <v>69</v>
      </c>
      <c r="FB63" s="10"/>
      <c r="FC63" s="10">
        <f>SUM(ER3+FA3+ER6+FA6+ER9+FA9+ER12+FA12+ER15+FA15+ER18+FA18+ER21+FA21+ER24+FA24+ER27+FA27+ER30+FA30+ER33+FA33+ER36+FA36+ER39+FA39+ER42+FA42+ER45+FA45+ER48+FA48+ER51+FA51)</f>
        <v>2362</v>
      </c>
      <c r="FQ63" s="10">
        <f>SUM(FG3+FP3+FG6+FP6+FG9+FP9+FG12+FP12+FG15+FP15+FG18+FP18+FG21+FP21+FG24+FP24+FG27+FP27+FG30+FP30+FG33+FP33+FG36+FP36+FG39+FP39+FG42+FP42+FG45+FP45+FG48+FP48+FG51+FP51)</f>
        <v>46</v>
      </c>
      <c r="FR63" s="10" t="s">
        <v>41</v>
      </c>
      <c r="FS63" s="10">
        <f>SUM(FH3+FI3+FQ3+FR3+FH6+FI6+FQ6+FR6+FH9+FI9+FQ9+FR9+FH12+FI12+FQ12+FR12+FH15+FI15+FQ15+FR15+FH18+FI18+FQ18+FR18+FH21+FI21+FQ21+FR21+FH24+FI24+FQ24+FR24+FH27+FI27+FQ27+FR27+FH30+FI30+FQ30+FR30+FH33+FI33+FQ33+FR33+FH36+FI36++FQ36+FR36+FH39+FI39+FQ39+FR39+FH42+FI42+FQ42+FR42+FH45+FI45+FQ45+FR45+FH48+FI48+FQ48+FR48+FH51+FI51+FQ51+FR51)</f>
        <v>48</v>
      </c>
      <c r="FT63" s="10"/>
      <c r="FU63" s="10">
        <f>SUM(FJ3+FS3+FJ6+FS6+FJ9+FS9+FJ12+FS12+FJ15+FS15+FJ18+FS18+FJ21+FS21+FJ24+FS24+FJ27+FS27+FJ30+FS30+FJ33+FS33+FJ36+FS36+FJ39+FS39+FJ42+FS42+FJ45+FS45+FJ48+FS48+FJ51+FS51)</f>
        <v>3146</v>
      </c>
    </row>
    <row r="64" spans="1:189" x14ac:dyDescent="0.4">
      <c r="D64" s="21"/>
      <c r="E64" s="21"/>
      <c r="F64" s="21"/>
      <c r="G64" s="21"/>
      <c r="K64" s="10">
        <f>SUM(C4+J4+C7+J7+C10+J10+C13+J13+C16+J16+C19+J19+C22+J22+C25+J25+C28+J28+C31+J31+C34+J34+C37+J37+C40+J40+C43+J43+C46+J46+C49+J49+C52+J52)</f>
        <v>42</v>
      </c>
      <c r="L64" s="10" t="s">
        <v>43</v>
      </c>
      <c r="M64" s="10">
        <f>SUM(D4+E4+K4+L4+D7+E7+K7+L7+D10+E10+K10+L10+D13+E13+K13+L13+D16+E16+K16+L16+D19+E19+K19+L19+D22+E22+K22+L22+D25+E25+K25+L25+D28+E28+K28+L28+D31+E31+K31+L31+D34+E34+K34+L34+D37+E37+K37+L37+D40+E40+K40+L40+D43+E43+K43+L43+D46+E46+K46+L46+D49+E49+K49+L49+D52+E52+K52+L52)</f>
        <v>42</v>
      </c>
      <c r="N64" s="10"/>
      <c r="O64" s="10">
        <f>SUM(F4+M4+F7+M7+F10+M10+F13+M13+F16+M16+F19+M19+F22+M22+F25+M25+F28+M28+F31+M31+F34+M34+F37+M37+F40+M40+F43+M43+F46+M46+F49+M49+F52+M52)</f>
        <v>143</v>
      </c>
      <c r="AC64" s="10">
        <f>SUM(S4+AB4+S7+AB7+S10+AB10+S13+AB13+S16+AB16+S19+AB19+S22+AB22+S25+AB25+S28+AB28+S31+AB31+S34+AB34+S37+AB37+S40+AB40+S43+AB43+S46+AB46+S49+AB49+S52+AB52)</f>
        <v>37</v>
      </c>
      <c r="AD64" s="10" t="s">
        <v>43</v>
      </c>
      <c r="AE64" s="10">
        <f t="shared" ref="AE64:AE65" si="117">SUM(T4+U4+AC4+AD4+T7+U7+AC7+AD7+T10+U10+AC10+AD10+T13+U13+AC13+AD13+T16+U16+AC16+AD16+T19+U19+AC19+AD19+T22+U22+AC22+AD22+T25+U25+AC25+AD25+T28+U28+AC28+AD28+T31+U31+AC31+AD31+T34+U34+AC34+AD34+T37+U37++AC37+AD37+T40+U40+AC40+AD40+T43+U43+AC43+AD43+T46+U46+AC46+AD46+T49+U49+AC49+AD49+T52+U52+AC52+AD52)</f>
        <v>38</v>
      </c>
      <c r="AF64" s="10"/>
      <c r="AG64" s="10">
        <f t="shared" ref="AG64:AG65" si="118">SUM(V4+AE4+V7+AE7+V10+AE10+V13+AE13+V16+AE16+V19+AE19+V22+AE22+V25+AE25+V28+AE28+V31+AE31+V34+AE34+V37+AE37+V40+AE40+V43+AE43+V46+AE46+V49+AE49+V52+AE52)</f>
        <v>214</v>
      </c>
      <c r="AU64" s="10">
        <f>SUM(AK4+AT4+AK7+AT7+AK10+AT10+AK13+AT13+AK16+AT16+AK19+AT19+AK22+AT22+AK25+AT25+AK28+AT28+AK31+AT31+AK34+AT34+AK37+AT37+AK40+AT40+AK43+AT43+AK46+AT46+AK49+AT49+AK52+AT52)</f>
        <v>52</v>
      </c>
      <c r="AV64" s="10" t="s">
        <v>43</v>
      </c>
      <c r="AW64" s="10">
        <f t="shared" ref="AW64:AW65" si="119">SUM(AL4+AM4+AU4+AV4+AL7+AM7+AU7+AV7+AL10+AM10+AU10+AV10+AL13+AM13+AU13+AV13+AL16+AM16+AU16+AV16+AL19+AM19+AU19+AV19+AL22+AM22+AU22+AV22+AL25+AM25+AU25+AV25+AL28+AM28+AU28+AV28+AL31+AM31+AU31+AV31+AL34+AM34+AU34+AV34+AL37+AM37++AU37+AV37+AL40+AM40+AU40+AV40+AL43+AM43+AU43+AV43+AL46+AM46+AU46+AV46+AL49+AM49+AU49+AV49+AL52+AM52+AU52+AV52)</f>
        <v>52</v>
      </c>
      <c r="AX64" s="10"/>
      <c r="AY64" s="10">
        <f t="shared" ref="AY64:AY65" si="120">SUM(AN4+AW4+AN7+AW7+AN10+AW10+AN13+AW13+AN16+AW16+AN19+AW19+AN22+AW22+AN25+AW25+AN28+AW28+AN31+AW31+AN34+AW34+AN37+AW37+AN40+AW40+AN43+AW43+AN46+AW46+AN49+AW49+AN52+AW52)</f>
        <v>410</v>
      </c>
      <c r="BM64" s="10">
        <f>SUM(BC4+BL4+BC7+BL7+BC10+BL10+BC13+BL13+BC16+BL16+BC19+BL19+BC22+BL22+BC25+BL25+BC28+BL28+BC31+BL31+BC34+BL34+BC37+BL37+BC40+BL40+BC43+BL43+BC46+BL46+BC49+BL49+BC52+BL52)</f>
        <v>40</v>
      </c>
      <c r="BN64" s="10" t="s">
        <v>43</v>
      </c>
      <c r="BO64" s="10">
        <f>SUM(BD4+BE4+BM4+BN4+BD7+BE7+BM7+BN7+BD10+BE10+BM10+BN10+BD13+BE13+BM13+BN13+BD16+BE16+BM16+BN16+BD19+BE19+BM19+BN19+BD22+BE22+BM22+BN22+BD25+BE25+BM25+BN25+BD28+BE28+BM28+BN28+BD31+BE31+BM31+BN31+BD34+BE34+BM34+BN34+BD37+BE37++BM37+BN37+BD40+BE40+BM40+BN40+BD43+BE43+BM43+BN43+BD46+BE46+BM46+BN46+BD49+BE49+BM49+BN49+BD52+BE52+BM52+BN52)</f>
        <v>42</v>
      </c>
      <c r="BP64" s="10"/>
      <c r="BQ64" s="10">
        <f>SUM(BF4+BO4+BF7+BO7+BF10+BO10+BF13+BO13+BF16+BO16+BF19+BO19+BF22+BO22+BF25+BO25+BF28+BO28+BF31+BO31+BF34+BO34+BF37+BO37+BF40+BO40+BF43+BO43+BF46+BO46+BF49+BO49+BF52+BO52)</f>
        <v>189</v>
      </c>
      <c r="CE64" s="10">
        <f>SUM(BU4+CD4+BU7+CD7+BU10+CD10+BU13+CD13+BU16+CD16+BU19+CD19+BU22+CD22+BU25+CD25+BU28+CD28+BU31+CD31+BU34+CD34+BU37+CD37+BU40+CD40+BU43+CD43+BU46+CD46+BU49+CD49+BU52+CD52)</f>
        <v>72</v>
      </c>
      <c r="CF64" s="10" t="s">
        <v>43</v>
      </c>
      <c r="CG64" s="10">
        <f>SUM(BV4+BW4+CE4+CF4+BV7+BW7+CE7+CF7+BV10+BW10+CE10+CF10+BV13+BW13+CE13+CF13+BV16+BW16+CE16+CF16+BV19+BW19+CE19+CF19+BV22+BW22+CE22+CF22+BV25+BW25+CE25+CF25+BV28+BW28+CE28+CF28+BV31+BW31+CE31+CF31+BV34+BW34+CE34+CF34+BV37+BW37++CE37+CF37+BV40+BW40+CE40+CF40+BV43+BW43+CE43+CF43+BV46+BW46+CE46+CF46+BV49+BW49+CE49+CF49+BV52+BW52+CE52+CF52)</f>
        <v>72</v>
      </c>
      <c r="CH64" s="10"/>
      <c r="CI64" s="10">
        <f>SUM(BX4+CG4+BX7+CG7+BX10+CG10+BX13+CG13+BX16+CG16+BX19+CG19+BX22+CG22+BX25+CG25+BX28+CG28+BX31+CG31+BX34+CG34+BX37+CG37+BX40+CG40+BX43+CG43+BX46+CG46+BX49+CG49+BX52+CG52)</f>
        <v>398</v>
      </c>
      <c r="CW64" s="10">
        <f>SUM(CM4+CV4+CM7+CV7+CM10+CV10+CM13+CV13+CM16+CV16+CM19+CV19+CM22+CV22+CM25+CV25+CM28+CV28+CM31+CV31+CM34+CV34+CM37+CV37+CM40+CV40+CM43+CV43+CM46+CV46+CM49+CV49+CM52+CV52)</f>
        <v>117</v>
      </c>
      <c r="CX64" s="10" t="s">
        <v>43</v>
      </c>
      <c r="CY64" s="10">
        <f>SUM(CN4+CO4+CW4+CX4+CN7+CO7+CW7+CX7+CN10+CO10+CW10+CX10+CN13+CO13+CW13+CX13+CN16+CO16+CW16+CX16+CN19+CO19+CW19+CX19+CN22+CO22+CW22+CX22+CN25+CO25+CW25+CX25+CN28+CO28+CW28+CX28+CN31+CO31+CW31+CX31+CN34+CO34+CW34+CX34+CN37+CO37++CW37+CX37+CN40+CO40+CW40+CX40+CN43+CO43+CW43+CX43+CN46+CO46+CW46+CX46+CN49+CO49+CW49+CX49+CN52+CO52+CW52+CX52)</f>
        <v>117</v>
      </c>
      <c r="CZ64" s="10"/>
      <c r="DA64" s="10">
        <f>SUM(CP4+CY4+CP7+CY7+CP10+CY10+CP13+CY13+CP16+CY16+CP19+CY19+CP22+CY22+CP25+CY25+CP28+CY28+CP31+CY31+CP34+CY34+CP37+CY37+CP40+CY40+CP43+CY43+CP46+CY46+CP49+CY49+CP52+CY52)</f>
        <v>521</v>
      </c>
      <c r="DO64" s="10">
        <f>SUM(DE4+DN4+DE7+DN7+DE10+DN10+DE13+DN13+DE16+DN16+DE19+DN19+DE22+DN22+DE25+DN25+DE28+DN28+DE31+DN31+DE34+DN34+DE37+DN37+DE40+DN40+DE43+DN43+DE46+DN46+DE49+DN49+DE52+DN52)</f>
        <v>198</v>
      </c>
      <c r="DP64" s="10" t="s">
        <v>43</v>
      </c>
      <c r="DQ64" s="10">
        <f>SUM(DF4+DG4+DO4+DP4+DF7+DG7+DO7+DP7+DF10+DG10+DO10+DP10+DF13+DG13+DO13+DP13+DF16+DG16+DO16+DP16+DF19+DG19+DO19+DP19+DF22+DG22+DO22+DP22+DF25+DG25+DO25+DP25+DF28+DG28+DO28+DP28+DF31+DG31+DO31+DP31+DF34+DG34+DO34+DP34+DF37+DG37++DO37+DP37+DF40+DG40+DO40+DP40+DF43+DG43+DO43+DP43+DF46+DG46+DO46+DP46+DF49+DG49+DO49+DP49+DF52+DG52+DO52+DP52)</f>
        <v>200</v>
      </c>
      <c r="DR64" s="10"/>
      <c r="DS64" s="10">
        <f>SUM(DH4+DQ4+DH7+DQ7+DH10+DQ10+DH13+DQ13+DH16+DQ16+DH19+DQ19+DH22+DQ22+DH25+DQ25+DH28+DQ28+DH31+DQ31+DH34+DQ34+DH37+DQ37+DH40+DQ40+DH43+DQ43+DH46+DQ46+DH49+DQ49+DH52+DQ52)</f>
        <v>581</v>
      </c>
      <c r="EG64" s="10">
        <f>SUM(DW4+EF4+DW7+EF7+DW10+EF10+DW13+EF13+DW16+EF16+DW19+EF19+DW22+EF22+DW25+EF25+DW28+EF28+DW31+EF31+DW34+EF34+DW37+EF37+DW40+EF40+DW43+EF43+DW46+EF46+DW49+EF49+DW52+EF52)</f>
        <v>19</v>
      </c>
      <c r="EH64" s="10" t="s">
        <v>43</v>
      </c>
      <c r="EI64" s="10">
        <f>SUM(DX4+DY4+EG4+EH4+DX7+DY7+EG7+EH7+DX10+DY10+EG10+EH10+DX13+DY13+EG13+EH13+DX16+DY16+EG16+EH16+DX19+DY19+EG19+EH19+DX22+DY22+EG22+EH22+DX25+DY25+EG25+EH25+DX28+DY28+EG28+EH28+DX31+DY31+EG31+EH31+DX34+DY34+EG34+EH34+DX37+DY37++EG37+EH37+DX40+DY40+EG40+EH40+DX43+DY43+EG43+EH43+DX46+DY46+EG46+EH46+DX49+DY49+EG49+EH49+DX52+DY52+EG52+EH52)</f>
        <v>19</v>
      </c>
      <c r="EJ64" s="10"/>
      <c r="EK64" s="10">
        <f>SUM(DZ4+EI4+DZ7+EI7+DZ10+EI10+DZ13+EI13+DZ16+EI16+DZ19+EI19+DZ22+EI22+DZ25+EI25+DZ28+EI28+DZ31+EI31+DZ34+EI34+DZ37+EI37+DZ40+EI40+DZ43+EI43+DZ46+EI46+DZ49+EI49+DZ52+EI52)</f>
        <v>196</v>
      </c>
      <c r="EY64" s="10">
        <f>SUM(EO4+EX4+EO7+EX7+EO10+EX10+EO13+EX13+EO16+EX16+EO19+EX19+EO22+EX22+EO25+EX25+EO28+EX28+EO31+EX31+EO34+EX34+EO37+EX37+EO40+EX40+EO43+EX43+EO46+EX46+EO49+EX49+EO52+EX52)</f>
        <v>39</v>
      </c>
      <c r="EZ64" s="10" t="s">
        <v>43</v>
      </c>
      <c r="FA64" s="10">
        <f>SUM(EP4+EQ4+EY4+EZ4+EP7+EQ7+EY7+EZ7+EP10+EQ10+EY10+EZ10+EP13+EQ13+EY13+EZ13+EP16+EQ16+EY16+EZ16+EP19+EQ19+EY19+EZ19+EP22+EQ22+EY22+EZ22+EP25+EQ25+EY25+EZ25+EP28+EQ28+EY28+EZ28+EP31+EQ31+EY31+EZ31+EP34+EQ34+EY34+EZ34+EP37+EQ37++EY37+EZ37+EP40+EQ40+EY40+EZ40+EP43+EQ43+EY43+EZ43+EP46+EQ46+EY46+EZ46+EP49+EQ49+EY49+EZ49+EP52+EQ52+EY52+EZ52)</f>
        <v>39</v>
      </c>
      <c r="FB64" s="10"/>
      <c r="FC64" s="10">
        <f>SUM(ER4+FA4+ER7+FA7+ER10+FA10+ER13+FA13+ER16+FA16+ER19+FA19+ER22+FA22+ER25+FA25+ER28+FA28+ER31+FA31+ER34+FA34+ER37+FA37+ER40+FA40+ER43+FA43+ER46+FA46+ER49+FA49+ER52+FA52)</f>
        <v>336</v>
      </c>
      <c r="FQ64" s="10">
        <f>SUM(FG4+FP4+FG7+FP7+FG10+FP10+FG13+FP13+FG16+FP16+FG19+FP19+FG22+FP22+FG25+FP25+FG28+FP28+FG31+FP31+FG34+FP34+FG37+FP37+FG40+FP40+FG43+FP43+FG46+FP46+FG49+FP49+FG52+FP52)</f>
        <v>25</v>
      </c>
      <c r="FR64" s="10" t="s">
        <v>43</v>
      </c>
      <c r="FS64" s="10">
        <f>SUM(FH4+FI4+FQ4+FR4+FH7+FI7+FQ7+FR7+FH10+FI10+FQ10+FR10+FH13+FI13+FQ13+FR13+FH16+FI16+FQ16+FR16+FH19+FI19+FQ19+FR19+FH22+FI22+FQ22+FR22+FH25+FI25+FQ25+FR25+FH28+FI28+FQ28+FR28+FH31+FI31+FQ31+FR31+FH34+FI34+FQ34+FR34+FH37+FI37++FQ37+FR37+FH40+FI40+FQ40+FR40+FH43+FI43+FQ43+FR43+FH46+FI46+FQ46+FR46+FH49+FI49+FQ49+FR49+FH52+FI52+FQ52+FR52)</f>
        <v>25</v>
      </c>
      <c r="FT64" s="10"/>
      <c r="FU64" s="10">
        <f>SUM(FJ4+FS4+FJ7+FS7+FJ10+FS10+FJ13+FS13+FJ16+FS16+FJ19+FS19+FJ22+FS22+FJ25+FS25+FJ28+FS28+FJ31+FS31+FJ34+FS34+FJ37+FS37+FJ40+FS40+FJ43+FS43+FJ46+FS46+FJ49+FS49+FJ52+FS52)</f>
        <v>161</v>
      </c>
    </row>
    <row r="65" spans="4:177" x14ac:dyDescent="0.4">
      <c r="D65" s="21"/>
      <c r="E65" s="21"/>
      <c r="F65" s="21"/>
      <c r="G65" s="21"/>
      <c r="K65" s="10">
        <f>SUM(C5+J5+C8+J8+C11+J11+C14+J14+C17+J17+C20+J20+C23+J23+C26+J26+C29+J29+C32+J32+C35+J35+C38+J38+C41+J41+C44+J44+C47+J47+C50+J50+C53+J53)</f>
        <v>45</v>
      </c>
      <c r="L65" s="10" t="s">
        <v>45</v>
      </c>
      <c r="M65" s="10">
        <f>SUM(D5+E5+K5+L5+D8+E8+K8+L8+D11+E11+K11+L11+D14+E14+K14+L14+D17+E17+K17+L17+D20+E20+K20+L20+D23+E23+K23+L23+D26+E26+K26+L26+D29+E29+K29+L29+D32+E32+K32+L32+D35+E35+K35+L35+D38+E38+K38+L38+D41+E41+K41+L41+D44+E44+K44+L44+D47+E47+K47+L47+D50+E50+K50+L50+D53+E53+K53+L53)</f>
        <v>45</v>
      </c>
      <c r="N65" s="10"/>
      <c r="O65" s="10"/>
      <c r="AC65" s="10">
        <f>SUM(S5+AB5+S8+AB8+S11+AB11+S14+AB14+S17+AB17+S20+AB20+S23+AB23+S26+AB26+S29+AB29+S32+AB32+S35+AB35+S38+AB38+S41+AB41+S44+AB44+S47+AB47+S50+AB50+S53+AB53)</f>
        <v>166</v>
      </c>
      <c r="AD65" s="10" t="s">
        <v>45</v>
      </c>
      <c r="AE65" s="10">
        <f t="shared" si="117"/>
        <v>170</v>
      </c>
      <c r="AF65" s="10"/>
      <c r="AG65" s="10">
        <f t="shared" si="118"/>
        <v>491</v>
      </c>
      <c r="AU65" s="10">
        <f>SUM(AK5+AT5+AK8+AT8+AK11+AT11+AK14+AT14+AK17+AT17+AK20+AT20+AK23+AT23+AK26+AT26+AK29+AT29+AK32+AT32+AK35+AT35+AK38+AT38+AK41+AT41+AK44+AT44+AK47+AT47+AK50+AT50+AK53+AT53)</f>
        <v>239</v>
      </c>
      <c r="AV65" s="10" t="s">
        <v>45</v>
      </c>
      <c r="AW65" s="10">
        <f t="shared" si="119"/>
        <v>240</v>
      </c>
      <c r="AX65" s="10"/>
      <c r="AY65" s="10">
        <f t="shared" si="120"/>
        <v>904</v>
      </c>
      <c r="BM65" s="10">
        <f>SUM(BC5+BL5+BC8+BL8+BC11+BL11+BC14+BL14+BC17+BL17+BC20+BL20+BC23+BL23+BC26+BL26+BC29+BL29+BC32+BL32+BC35+BL35+BC38+BL38+BC41+BL41+BC44+BL44+BC47+BL47+BC50+BL50+BC53+BL53)</f>
        <v>172</v>
      </c>
      <c r="BN65" s="10" t="s">
        <v>45</v>
      </c>
      <c r="BO65" s="10">
        <f>SUM(BD5+BE5+BM5+BN5+BD8+BE8+BM8+BN8+BD11+BE11+BM11+BN11+BD14+BE14+BM14+BN14+BD17+BE17+BM17+BN17+BD20+BE20+BM20+BN20+BD23+BE23+BM23+BN23+BD26+BE26+BM26+BN26+BD29+BE29+BM29+BN29+BD32+BE32+BM32+BN32+BD35+BE35+BM35+BN35+BD38+BE38++BM38+BN38+BD41+BE41+BM41+BN41+BD44+BE44+BM44+BN44+BD47+BE47+BM47+BN47+BD50+BE50+BM50+BN50+BD53+BE53+BM53+BN53)</f>
        <v>173</v>
      </c>
      <c r="BP65" s="10"/>
      <c r="BQ65" s="10">
        <f>SUM(BF5+BO5+BF8+BO8+BF11+BO11+BF14+BO14+BF17+BO17+BF20+BO20+BF23+BO23+BF26+BO26+BF29+BO29+BF32+BO32+BF35+BO35+BF38+BO38+BF41+BO41+BF44+BO44+BF47+BO47+BF50+BO50+BF53+BO53)</f>
        <v>1495</v>
      </c>
      <c r="CE65" s="10">
        <f>SUM(BU5+CD5+BU8+CD8+BU11+CD11+BU14+CD14+BU17+CD17+BU20+CD20+BU23+CD23+BU26+CD26+BU29+CD29+BU32+CD32+BU35+CD35+BU38+CD38+BU41+CD41+BU44+CD44+BU47+CD47+BU50+CD50+BU53+CD53)</f>
        <v>174</v>
      </c>
      <c r="CF65" s="10" t="s">
        <v>45</v>
      </c>
      <c r="CG65" s="10">
        <f>SUM(BV5+BW5+CE5+CF5+BV8+BW8+CE8+CF8+BV11+BW11+CE11+CF11+BV14+BW14+CE14+CF14+BV17+BW17+CE17+CF17+BV20+BW20+CE20+CF20+BV23+BW23+CE23+CF23+BV26+BW26+CE26+CF26+BV29+BW29+CE29+CF29+BV32+BW32+CE32+CF32+BV35+BW35+CE35+CF35+BV38+BW38++CE38+CF38+BV41+BW41+CE41+CF41+BV44+BW44+CE44+CF44+BV47+BW47+CE47+CF47+BV50+BW50+CE50+CF50+BV53+BW53+CE53+CF53)</f>
        <v>172</v>
      </c>
      <c r="CH65" s="10"/>
      <c r="CI65" s="10">
        <f>SUM(BX5+CG5+BX8+CG8+BX11+CG11+BX14+CG14+BX17+CG17+BX20+CG20+BX23+CG23+BX26+CG26+BX29+CG29+BX32+CG32+BX35+CG35+BX38+CG38+BX41+CG41+BX44+CG44+BX47+CG47+BX50+CG50+BX53+CG53)</f>
        <v>1113</v>
      </c>
      <c r="CW65" s="10">
        <f>SUM(CM5+CV5+CM8+CV8+CM11+CV11+CM14+CV14+CM17+CV17+CM20+CV20+CM23+CV23+CM26+CV26+CM29+CV29+CM32+CV32+CM35+CV35+CM38+CV38+CM41+CV41+CM44+CV44+CM47+CV47+CM50+CV50+CM53+CV53)</f>
        <v>182</v>
      </c>
      <c r="CX65" s="10" t="s">
        <v>45</v>
      </c>
      <c r="CY65" s="10">
        <f>SUM(CN5+CO5+CW5+CX5+CN8+CO8+CW8+CX8+CN11+CO11+CW11+CX11+CN14+CO14+CW14+CX14+CN17+CO17+CW17+CX17+CN20+CO20+CW20+CX20+CN23+CO23+CW23+CX23+CN26+CO26+CW26+CX26+CN29+CO29+CW29+CX29+CN32+CO32+CW32+CX32+CN35+CO35+CW35+CX35+CN38+CO38++CW38+CX38+CN41+CO41+CW41+CX41+CN44+CO44+CW44+CX44+CN47+CO47+CW47+CX47+CN50+CO50+CW50+CX50+CN53+CO53+CW53+CX53)</f>
        <v>182</v>
      </c>
      <c r="CZ65" s="10"/>
      <c r="DA65" s="10">
        <f>SUM(CP5+CY5+CP8+CY8+CP11+CY11+CP14+CY14+CP17+CY17+CP20+CY20+CP23+CY23+CP26+CY26+CP29+CY29+CP32+CY32+CP35+CY35+CP38+CY38+CP41+CY41+CP44+CY44+CP47+CY47+CP50+CY50+CP53+CY53)</f>
        <v>724</v>
      </c>
      <c r="DO65" s="10">
        <f>SUM(DE5+DN5+DE8+DN8+DE11+DN11+DE14+DN14+DE17+DN17+DE20+DN20+DE23+DN23+DE26+DN26+DE29+DN29+DE32+DN32+DE35+DN35+DE38+DN38+DE41+DN41+DE44+DN44+DE47+DN47+DE50+DN50+DE53+DN53)</f>
        <v>208</v>
      </c>
      <c r="DP65" s="10" t="s">
        <v>45</v>
      </c>
      <c r="DQ65" s="10">
        <f>SUM(DF5+DG5+DO5+DP5+DF8+DG8+DO8+DP8+DF11+DG11+DO11+DP11+DF14+DG14+DO14+DP14+DF17+DG17+DO17+DP17+DF20+DG20+DO20+DP20+DF23+DG23+DO23+DP23+DF26+DG26+DO26+DP26+DF29+DG29+DO29+DP29+DF32+DG32+DO32+DP32+DF35+DG35+DO35+DP35+DF38+DG38++DO38+DP38+DF41+DG41+DO41+DP41+DF44+DG44+DO44+DP44+DF47+DG47+DO47+DP47+DF50+DG50+DO50+DP50+DF53+DG53+DO53+DP53)</f>
        <v>209</v>
      </c>
      <c r="DR65" s="10"/>
      <c r="DS65" s="10">
        <f>SUM(DH5+DQ5+DH8+DQ8+DH11+DQ11+DH14+DQ14+DH17+DQ17+DH20+DQ20+DH23+DQ23+DH26+DQ26+DH29+DQ29+DH32+DQ32+DH35+DQ35+DH38+DQ38+DH41+DQ41+DH44+DQ44+DH47+DQ47+DH50+DQ50+DH53+DQ53)</f>
        <v>1316</v>
      </c>
      <c r="EG65" s="10">
        <f>SUM(DW5+EF5+DW8+EF8+DW11+EF11+DW14+EF14+DW17+EF17+DW20+EF20+DW23+EF23+DW26+EF26+DW29+EF29+DW32+EF32+DW35+EF35+DW38+EF38+DW41+EF41+DW44+EF44+DW47+EF47+DW50+EF50+DW53+EF53)</f>
        <v>175</v>
      </c>
      <c r="EH65" s="10" t="s">
        <v>45</v>
      </c>
      <c r="EI65" s="10">
        <f>SUM(DX5+DY5+EG5+EH5+DX8+DY8+EG8+EH8+DX11+DY11+EG11+EH11+DX14+DY14+EG14+EH14+DX17+DY17+EG17+EH17+DX20+DY20+EG20+EH20+DX23+DY23+EG23+EH23+DX26+DY26+EG26+EH26+DX29+DY29+EG29+EH29+DX32+DY32+EG32+EH32+DX35+DY35+EG35+EH35+DX38+DY38++EG38+EH38+DX41+DY41+EG41+EH41+DX44+DY44+EG44+EH44+DX47+DY47+EG47+EH47+DX50+DY50+EG50+EH50+DX53+DY53+EG53+EH53)</f>
        <v>175</v>
      </c>
      <c r="EJ65" s="10"/>
      <c r="EK65" s="10">
        <f>SUM(DZ5+EI5+DZ8+EI8+DZ11+EI11+DZ14+EI14+DZ17+EI17+DZ20+EI20+DZ23+EI23+DZ26+EI26+DZ29+EI29+DZ32+EI32+DZ35+EI35+DZ38+EI38+DZ41+EI41+DZ44+EI44+DZ47+EI47+DZ50+EI50+DZ53+EI53)</f>
        <v>1158</v>
      </c>
      <c r="EY65" s="10">
        <f>SUM(EO5+EX5+EO8+EX8+EO11+EX11+EO14+EX14+EO17+EX17+EO20+EX20+EO23+EX23+EO26+EX26+EO29+EX29+EO32+EX32+EO35+EX35+EO38+EX38+EO41+EX41+EO44+EX44+EO47+EX47+EO50+EX50+EO53+EX53)</f>
        <v>201</v>
      </c>
      <c r="EZ65" s="10" t="s">
        <v>45</v>
      </c>
      <c r="FA65" s="10">
        <f>SUM(EP5+EQ5+EY5+EZ5+EP8+EQ8+EY8+EZ8+EP11+EQ11+EY11+EZ11+EP14+EQ14+EY14+EZ14+EP17+EQ17+EY17+EZ17+EP20+EQ20+EY20+EZ20+EP23+EQ23+EY23+EZ23+EP26+EQ26+EY26+EZ26+EP29+EQ29+EY29+EZ29+EP32+EQ32+EY32+EZ32+EP35+EQ35+EY35+EZ35+EP38+EQ38++EY38+EZ38+EP41+EQ41+EY41+EZ41+EP44+EQ44+EY44+EZ44+EP47+EQ47+EY47+EZ47+EP50+EQ50+EY50+EZ50+EP53+EQ53+EY53+EZ53)</f>
        <v>202</v>
      </c>
      <c r="FB65" s="10"/>
      <c r="FC65" s="10">
        <f>SUM(ER5+FA5+ER8+FA8+ER11+FA11+ER14+FA14+ER17+FA17+ER20+FA20+ER23+FA23+ER26+FA26+ER29+FA29+ER32+FA32+ER35+FA35+ER38+FA38+ER41+FA41+ER44+FA44+ER47+FA47+ER50+FA50+ER53+FA53)</f>
        <v>757</v>
      </c>
      <c r="FQ65" s="10">
        <f>SUM(FG5+FP5+FG8+FP8+FG11+FP11+FG14+FP14+FG17+FP17+FG20+FP20+FG23+FP23+FG26+FP26+FG29+FP29+FG32+FP32+FG35+FP35+FG38+FP38+FG41+FP41+FG44+FP44+FG47+FP47+FG50+FP50+FG53+FP53)</f>
        <v>110</v>
      </c>
      <c r="FR65" s="10" t="s">
        <v>45</v>
      </c>
      <c r="FS65" s="10">
        <f>SUM(FH5+FI5+FQ5+FR5+FH8+FI8+FQ8+FR8+FH11+FI11+FQ11+FR11+FH14+FI14+FQ14+FR14+FH17+FI17+FQ17+FR17+FH20+FI20+FQ20+FR20+FH23+FI23+FQ23+FR23+FH26+FI26+FQ26+FR26+FH29+FI29+FQ29+FR29+FH32+FI32+FQ32+FR32+FH35+FI35+FQ35+FR35+FH38+FI38++FQ38+FR38+FH41+FI41+FQ41+FR41+FH44+FI44+FQ44+FR44+FH47+FI47+FQ47+FR47+FH50+FI50+FQ50+FR50+FH53+FI53+FQ53+FR53)</f>
        <v>110</v>
      </c>
      <c r="FT65" s="10"/>
      <c r="FU65" s="10">
        <f>SUM(FJ5+FS5+FJ8+FS8+FJ11+FS11+FJ14+FS14+FJ17+FS17+FJ20+FS20+FJ23+FS23+FJ26+FS26+FJ29+FS29+FJ32+FS32+FJ35+FS35+FJ38+FS38+FJ41+FS41+FJ44+FS44+FJ47+FS47+FJ50+FS50+FJ53+FS53)</f>
        <v>427</v>
      </c>
    </row>
    <row r="66" spans="4:177" x14ac:dyDescent="0.4">
      <c r="D66" s="21"/>
      <c r="E66" s="21"/>
      <c r="F66" s="21"/>
      <c r="G66" s="21"/>
      <c r="K66" s="25">
        <f>SUM(K63+K64+K65)</f>
        <v>127</v>
      </c>
      <c r="L66" s="10"/>
      <c r="M66" s="25">
        <f>SUM(M63+M64+M65)</f>
        <v>127</v>
      </c>
      <c r="N66" s="10"/>
      <c r="O66" s="25">
        <f>SUM(O63+O64)</f>
        <v>4537</v>
      </c>
      <c r="AC66" s="25">
        <f>SUM(AC63+AC64+AC65)</f>
        <v>281</v>
      </c>
      <c r="AD66" s="10"/>
      <c r="AE66" s="25">
        <f>SUM(AE63+AE64+AE65)</f>
        <v>286</v>
      </c>
      <c r="AF66" s="10"/>
      <c r="AG66" s="25">
        <f>SUM(AG63+AG64)</f>
        <v>2139</v>
      </c>
      <c r="AU66" s="25">
        <f>SUM(AU63+AU64+AU65)</f>
        <v>420</v>
      </c>
      <c r="AV66" s="10"/>
      <c r="AW66" s="25">
        <f>SUM(AW63+AW64+AW65)</f>
        <v>422</v>
      </c>
      <c r="AX66" s="10"/>
      <c r="AY66" s="25">
        <f>SUM(AY63+AY64)</f>
        <v>4082</v>
      </c>
      <c r="BM66" s="25">
        <f>SUM(BM63+BM64+BM65)</f>
        <v>334</v>
      </c>
      <c r="BN66" s="10"/>
      <c r="BO66" s="25">
        <f>SUM(BO63+BO64+BO65)</f>
        <v>338</v>
      </c>
      <c r="BP66" s="10"/>
      <c r="BQ66" s="25">
        <f>SUM(BQ63+BQ64)</f>
        <v>3675</v>
      </c>
      <c r="CE66" s="25">
        <f>SUM(CE63+CE64+CE65)</f>
        <v>364</v>
      </c>
      <c r="CF66" s="10"/>
      <c r="CG66" s="25">
        <f>SUM(CG63+CG64+CG65)</f>
        <v>362</v>
      </c>
      <c r="CH66" s="10"/>
      <c r="CI66" s="25">
        <f>SUM(CI63+CI64)</f>
        <v>4298</v>
      </c>
      <c r="CW66" s="25">
        <f>SUM(CW63+CW64+CW65)</f>
        <v>392</v>
      </c>
      <c r="CX66" s="10"/>
      <c r="CY66" s="25">
        <f>SUM(CY63+CY64+CY65)</f>
        <v>401</v>
      </c>
      <c r="CZ66" s="10"/>
      <c r="DA66" s="25">
        <f>SUM(DA63+DA64)</f>
        <v>3540</v>
      </c>
      <c r="DO66" s="25">
        <f>SUM(DO63+DO64+DO65)</f>
        <v>495</v>
      </c>
      <c r="DP66" s="10"/>
      <c r="DQ66" s="25">
        <f>SUM(DQ63+DQ64+DQ65)</f>
        <v>498</v>
      </c>
      <c r="DR66" s="10"/>
      <c r="DS66" s="25">
        <f>SUM(DS63+DS64)</f>
        <v>3257</v>
      </c>
      <c r="EG66" s="25">
        <f>SUM(EG63+EG64+EG65)</f>
        <v>243</v>
      </c>
      <c r="EH66" s="10"/>
      <c r="EI66" s="25">
        <f>SUM(EI63+EI64+EI65)</f>
        <v>243</v>
      </c>
      <c r="EJ66" s="10"/>
      <c r="EK66" s="25">
        <f>SUM(EK63+EK64)</f>
        <v>1599</v>
      </c>
      <c r="EY66" s="25">
        <f>SUM(EY63+EY64+EY65)</f>
        <v>309</v>
      </c>
      <c r="EZ66" s="10"/>
      <c r="FA66" s="25">
        <f>SUM(FA63+FA64+FA65)</f>
        <v>310</v>
      </c>
      <c r="FB66" s="10"/>
      <c r="FC66" s="25">
        <f>SUM(FC63+FC64)</f>
        <v>2698</v>
      </c>
      <c r="FQ66" s="25">
        <f>SUM(FQ63+FQ64+FQ65)</f>
        <v>181</v>
      </c>
      <c r="FR66" s="10"/>
      <c r="FS66" s="25">
        <f>SUM(FS63+FS64+FS65)</f>
        <v>183</v>
      </c>
      <c r="FT66" s="10"/>
      <c r="FU66" s="25">
        <f>SUM(FU63+FU64)</f>
        <v>3307</v>
      </c>
    </row>
  </sheetData>
  <mergeCells count="40">
    <mergeCell ref="A51:A53"/>
    <mergeCell ref="A36:A38"/>
    <mergeCell ref="A3:A5"/>
    <mergeCell ref="A6:A8"/>
    <mergeCell ref="A9:A11"/>
    <mergeCell ref="A12:A14"/>
    <mergeCell ref="A15:A17"/>
    <mergeCell ref="A18:A20"/>
    <mergeCell ref="A21:A23"/>
    <mergeCell ref="A24:A26"/>
    <mergeCell ref="A27:A29"/>
    <mergeCell ref="A30:A32"/>
    <mergeCell ref="A48:A50"/>
    <mergeCell ref="A33:A35"/>
    <mergeCell ref="A45:A47"/>
    <mergeCell ref="A39:A41"/>
    <mergeCell ref="CM1:CS1"/>
    <mergeCell ref="CD1:CJ1"/>
    <mergeCell ref="BU1:CA1"/>
    <mergeCell ref="A42:A44"/>
    <mergeCell ref="A1:A2"/>
    <mergeCell ref="J1:P1"/>
    <mergeCell ref="C1:I1"/>
    <mergeCell ref="AT1:AZ1"/>
    <mergeCell ref="FP1:FV1"/>
    <mergeCell ref="FY1:GE1"/>
    <mergeCell ref="FG1:FM1"/>
    <mergeCell ref="EX1:FD1"/>
    <mergeCell ref="B1:B2"/>
    <mergeCell ref="BC1:BI1"/>
    <mergeCell ref="S1:Y1"/>
    <mergeCell ref="EO1:EU1"/>
    <mergeCell ref="AK1:AQ1"/>
    <mergeCell ref="AB1:AH1"/>
    <mergeCell ref="BL1:BR1"/>
    <mergeCell ref="EF1:EL1"/>
    <mergeCell ref="DW1:EC1"/>
    <mergeCell ref="CV1:DB1"/>
    <mergeCell ref="DN1:DT1"/>
    <mergeCell ref="DE1:DK1"/>
  </mergeCells>
  <pageMargins left="0.7" right="0.7" top="0.75" bottom="0.75" header="0.3" footer="0.3"/>
  <legacy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Marcela Vargas Martinez</cp:lastModifiedBy>
  <dcterms:created xsi:type="dcterms:W3CDTF">2025-02-21T14:57:12Z</dcterms:created>
  <dcterms:modified xsi:type="dcterms:W3CDTF">2025-11-11T03:23:54Z</dcterms:modified>
</cp:coreProperties>
</file>